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fsh1\Users\horvaticeksuzana\Moji Dokumenti\Suzana - JNES\Naročila JNES\Javna naročila\2023\Prehrana_OŠ_Jurija_Dalmatina\objava_6_11\"/>
    </mc:Choice>
  </mc:AlternateContent>
  <bookViews>
    <workbookView xWindow="0" yWindow="0" windowWidth="25200" windowHeight="11760" tabRatio="910" firstSheet="9" activeTab="9"/>
  </bookViews>
  <sheets>
    <sheet name="GOVEJE IN TELEČJE MESO" sheetId="3" r:id="rId1"/>
    <sheet name="BIO JUNETINA IN TELETINA" sheetId="24" r:id="rId2"/>
    <sheet name="PERUTNINSKO MESO IN IZDELKI" sheetId="25" r:id="rId3"/>
    <sheet name="SVINJSKO MESO" sheetId="26" r:id="rId4"/>
    <sheet name="MESNI IZDELKI" sheetId="27" r:id="rId5"/>
    <sheet name="ZAMRZNJENE RIBE" sheetId="28" r:id="rId6"/>
    <sheet name="MLEKO IN MLEČNI IZDELKI" sheetId="29" r:id="rId7"/>
    <sheet name="Bio mleko in mlečni izdelki" sheetId="40" r:id="rId8"/>
    <sheet name="KRUH IN PEKOVSKO PECIVO" sheetId="30" r:id="rId9"/>
    <sheet name="BIO KRUH IN PEKOVSKO PECIVO" sheetId="32" r:id="rId10"/>
    <sheet name="SLADKO IN SLANO PECIVO" sheetId="31" r:id="rId11"/>
    <sheet name="ŽITA IN MLEVSKI IZDELKI" sheetId="33" r:id="rId12"/>
    <sheet name="ZAMRZNJENI IZDELKI IZ TESTA" sheetId="34" r:id="rId13"/>
    <sheet name="SVEŽE SADJE IN ZEL." sheetId="35" r:id="rId14"/>
    <sheet name="ZAMRZNJENO SADJE IN ZEL." sheetId="36" r:id="rId15"/>
    <sheet name="SADNI SOKOVI IN SIRUPI" sheetId="37" r:id="rId16"/>
    <sheet name="SPLOŠNO PREHRAMBENO BLAGO" sheetId="38" r:id="rId17"/>
    <sheet name="DIETNA ŽIVILA" sheetId="39" r:id="rId18"/>
    <sheet name="Bio sadje in zelenjava" sheetId="41" r:id="rId19"/>
    <sheet name="Integrirana zelenjava" sheetId="42" r:id="rId20"/>
    <sheet name="Sveže sadje izbrana kakovosr" sheetId="43" r:id="rId21"/>
  </sheets>
  <definedNames>
    <definedName name="_xlnm.Print_Titles" localSheetId="9">'BIO KRUH IN PEKOVSKO PECIVO'!$10:$10</definedName>
    <definedName name="_xlnm.Print_Titles" localSheetId="0">'GOVEJE IN TELEČJE MESO'!$10:$10</definedName>
    <definedName name="_xlnm.Print_Titles" localSheetId="8">'KRUH IN PEKOVSKO PECIVO'!$10:$10</definedName>
    <definedName name="_xlnm.Print_Titles" localSheetId="6">'MLEKO IN MLEČNI IZDELKI'!$10:$10</definedName>
    <definedName name="_xlnm.Print_Titles" localSheetId="2">'PERUTNINSKO MESO IN IZDELKI'!$9:$9</definedName>
    <definedName name="_xlnm.Print_Titles" localSheetId="10">'SLADKO IN SLANO PECIVO'!$10:$10</definedName>
    <definedName name="_xlnm.Print_Titles" localSheetId="16">'SPLOŠNO PREHRAMBENO BLAGO'!$10:$10</definedName>
    <definedName name="_xlnm.Print_Titles" localSheetId="13">'SVEŽE SADJE IN ZEL.'!$10:$10</definedName>
    <definedName name="_xlnm.Print_Titles" localSheetId="12">'ZAMRZNJENI IZDELKI IZ TESTA'!$9:$9</definedName>
    <definedName name="_xlnm.Print_Titles" localSheetId="14">'ZAMRZNJENO SADJE IN ZEL.'!$9:$9</definedName>
    <definedName name="_xlnm.Print_Titles" localSheetId="11">'ŽITA IN MLEVSKI IZDELKI'!$10:$10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43" l="1"/>
  <c r="M30" i="42"/>
  <c r="I29" i="41"/>
  <c r="J29" i="41" s="1"/>
  <c r="J28" i="41"/>
  <c r="I28" i="41"/>
  <c r="I27" i="41"/>
  <c r="J27" i="41" s="1"/>
  <c r="J26" i="41"/>
  <c r="I26" i="41"/>
  <c r="I25" i="41"/>
  <c r="J25" i="41" s="1"/>
  <c r="J24" i="41"/>
  <c r="I24" i="41"/>
  <c r="I23" i="41"/>
  <c r="J23" i="41" s="1"/>
  <c r="J22" i="41"/>
  <c r="I22" i="41"/>
  <c r="I21" i="41"/>
  <c r="J21" i="41" s="1"/>
  <c r="J20" i="41"/>
  <c r="I20" i="41"/>
  <c r="I19" i="41"/>
  <c r="J19" i="41" s="1"/>
  <c r="J18" i="41"/>
  <c r="I18" i="41"/>
  <c r="I17" i="41"/>
  <c r="J17" i="41" s="1"/>
  <c r="J16" i="41"/>
  <c r="I16" i="41"/>
  <c r="I15" i="41"/>
  <c r="J15" i="41" s="1"/>
  <c r="B15" i="41"/>
  <c r="J14" i="41"/>
  <c r="I14" i="41"/>
  <c r="B14" i="41"/>
  <c r="J13" i="41"/>
  <c r="I13" i="41"/>
  <c r="B13" i="41"/>
  <c r="I12" i="41"/>
  <c r="J12" i="41" s="1"/>
  <c r="L29" i="40"/>
  <c r="M29" i="40" s="1"/>
  <c r="L28" i="40"/>
  <c r="M28" i="40" s="1"/>
  <c r="M27" i="40"/>
  <c r="L27" i="40"/>
  <c r="L26" i="40"/>
  <c r="M26" i="40" s="1"/>
  <c r="M25" i="40"/>
  <c r="L25" i="40"/>
  <c r="M24" i="40"/>
  <c r="L24" i="40"/>
  <c r="M23" i="40"/>
  <c r="L23" i="40"/>
  <c r="M22" i="40"/>
  <c r="L22" i="40"/>
  <c r="M21" i="40"/>
  <c r="L21" i="40"/>
  <c r="M20" i="40"/>
  <c r="L20" i="40"/>
  <c r="M19" i="40"/>
  <c r="L19" i="40"/>
  <c r="M18" i="40"/>
  <c r="L18" i="40"/>
  <c r="M17" i="40"/>
  <c r="L17" i="40"/>
  <c r="M16" i="40"/>
  <c r="L16" i="40"/>
  <c r="M15" i="40"/>
  <c r="L15" i="40"/>
  <c r="M14" i="40"/>
  <c r="L14" i="40"/>
  <c r="M13" i="40"/>
  <c r="L13" i="40"/>
  <c r="B13" i="40"/>
  <c r="M12" i="40"/>
  <c r="M30" i="40" s="1"/>
  <c r="L12" i="40"/>
  <c r="L40" i="39"/>
  <c r="M40" i="39" s="1"/>
  <c r="L39" i="39"/>
  <c r="M39" i="39" s="1"/>
  <c r="L38" i="39"/>
  <c r="M38" i="39" s="1"/>
  <c r="L37" i="39"/>
  <c r="M37" i="39" s="1"/>
  <c r="L36" i="39"/>
  <c r="M36" i="39" s="1"/>
  <c r="L35" i="39"/>
  <c r="M35" i="39" s="1"/>
  <c r="L34" i="39"/>
  <c r="M34" i="39" s="1"/>
  <c r="L33" i="39"/>
  <c r="M33" i="39" s="1"/>
  <c r="L32" i="39"/>
  <c r="M32" i="39" s="1"/>
  <c r="L31" i="39"/>
  <c r="M31" i="39" s="1"/>
  <c r="L30" i="39"/>
  <c r="M30" i="39" s="1"/>
  <c r="L29" i="39"/>
  <c r="M29" i="39" s="1"/>
  <c r="L28" i="39"/>
  <c r="M28" i="39" s="1"/>
  <c r="L27" i="39"/>
  <c r="M27" i="39" s="1"/>
  <c r="L26" i="39"/>
  <c r="M26" i="39" s="1"/>
  <c r="L25" i="39"/>
  <c r="M25" i="39" s="1"/>
  <c r="L24" i="39"/>
  <c r="M24" i="39" s="1"/>
  <c r="L23" i="39"/>
  <c r="M23" i="39" s="1"/>
  <c r="L22" i="39"/>
  <c r="M22" i="39" s="1"/>
  <c r="L21" i="39"/>
  <c r="M21" i="39" s="1"/>
  <c r="L20" i="39"/>
  <c r="M20" i="39" s="1"/>
  <c r="L19" i="39"/>
  <c r="M19" i="39" s="1"/>
  <c r="L18" i="39"/>
  <c r="M18" i="39" s="1"/>
  <c r="L17" i="39"/>
  <c r="M17" i="39" s="1"/>
  <c r="L16" i="39"/>
  <c r="M16" i="39" s="1"/>
  <c r="L15" i="39"/>
  <c r="M15" i="39" s="1"/>
  <c r="L14" i="39"/>
  <c r="M14" i="39" s="1"/>
  <c r="L13" i="39"/>
  <c r="M13" i="39" s="1"/>
  <c r="L12" i="39"/>
  <c r="M12" i="39" s="1"/>
  <c r="L11" i="39"/>
  <c r="M11" i="39" s="1"/>
  <c r="L93" i="38"/>
  <c r="M93" i="38" s="1"/>
  <c r="L92" i="38"/>
  <c r="M92" i="38" s="1"/>
  <c r="L91" i="38"/>
  <c r="M91" i="38" s="1"/>
  <c r="L90" i="38"/>
  <c r="M90" i="38" s="1"/>
  <c r="L89" i="38"/>
  <c r="M89" i="38" s="1"/>
  <c r="L88" i="38"/>
  <c r="M88" i="38" s="1"/>
  <c r="L87" i="38"/>
  <c r="M87" i="38" s="1"/>
  <c r="L86" i="38"/>
  <c r="M86" i="38" s="1"/>
  <c r="L85" i="38"/>
  <c r="M85" i="38" s="1"/>
  <c r="L84" i="38"/>
  <c r="M84" i="38" s="1"/>
  <c r="L83" i="38"/>
  <c r="M83" i="38" s="1"/>
  <c r="L82" i="38"/>
  <c r="M82" i="38" s="1"/>
  <c r="L81" i="38"/>
  <c r="M81" i="38" s="1"/>
  <c r="L80" i="38"/>
  <c r="M80" i="38" s="1"/>
  <c r="L79" i="38"/>
  <c r="M79" i="38" s="1"/>
  <c r="L78" i="38"/>
  <c r="M78" i="38" s="1"/>
  <c r="L77" i="38"/>
  <c r="M77" i="38" s="1"/>
  <c r="L76" i="38"/>
  <c r="M76" i="38" s="1"/>
  <c r="L75" i="38"/>
  <c r="M75" i="38" s="1"/>
  <c r="L74" i="38"/>
  <c r="M74" i="38" s="1"/>
  <c r="L73" i="38"/>
  <c r="M73" i="38" s="1"/>
  <c r="L72" i="38"/>
  <c r="M72" i="38" s="1"/>
  <c r="L71" i="38"/>
  <c r="M71" i="38" s="1"/>
  <c r="L70" i="38"/>
  <c r="M70" i="38" s="1"/>
  <c r="L69" i="38"/>
  <c r="M69" i="38" s="1"/>
  <c r="L68" i="38"/>
  <c r="M68" i="38" s="1"/>
  <c r="L67" i="38"/>
  <c r="M67" i="38" s="1"/>
  <c r="L66" i="38"/>
  <c r="M66" i="38" s="1"/>
  <c r="L65" i="38"/>
  <c r="M65" i="38" s="1"/>
  <c r="L64" i="38"/>
  <c r="M64" i="38" s="1"/>
  <c r="L63" i="38"/>
  <c r="M63" i="38" s="1"/>
  <c r="L62" i="38"/>
  <c r="M62" i="38" s="1"/>
  <c r="L61" i="38"/>
  <c r="M61" i="38" s="1"/>
  <c r="L60" i="38"/>
  <c r="M60" i="38" s="1"/>
  <c r="L59" i="38"/>
  <c r="M59" i="38" s="1"/>
  <c r="L58" i="38"/>
  <c r="M58" i="38" s="1"/>
  <c r="L57" i="38"/>
  <c r="M57" i="38" s="1"/>
  <c r="L56" i="38"/>
  <c r="M56" i="38" s="1"/>
  <c r="L55" i="38"/>
  <c r="M55" i="38" s="1"/>
  <c r="L54" i="38"/>
  <c r="M54" i="38" s="1"/>
  <c r="L53" i="38"/>
  <c r="M53" i="38" s="1"/>
  <c r="L52" i="38"/>
  <c r="M52" i="38" s="1"/>
  <c r="L51" i="38"/>
  <c r="M51" i="38" s="1"/>
  <c r="L50" i="38"/>
  <c r="M50" i="38" s="1"/>
  <c r="L49" i="38"/>
  <c r="M49" i="38" s="1"/>
  <c r="L48" i="38"/>
  <c r="M48" i="38" s="1"/>
  <c r="L47" i="38"/>
  <c r="M47" i="38" s="1"/>
  <c r="L46" i="38"/>
  <c r="M46" i="38" s="1"/>
  <c r="L45" i="38"/>
  <c r="M45" i="38" s="1"/>
  <c r="L44" i="38"/>
  <c r="M44" i="38" s="1"/>
  <c r="L43" i="38"/>
  <c r="M43" i="38" s="1"/>
  <c r="L42" i="38"/>
  <c r="M42" i="38" s="1"/>
  <c r="L41" i="38"/>
  <c r="M41" i="38" s="1"/>
  <c r="L40" i="38"/>
  <c r="M40" i="38" s="1"/>
  <c r="L39" i="38"/>
  <c r="M39" i="38" s="1"/>
  <c r="L38" i="38"/>
  <c r="M38" i="38" s="1"/>
  <c r="L37" i="38"/>
  <c r="M37" i="38" s="1"/>
  <c r="L36" i="38"/>
  <c r="M36" i="38" s="1"/>
  <c r="L35" i="38"/>
  <c r="M35" i="38" s="1"/>
  <c r="L34" i="38"/>
  <c r="M34" i="38" s="1"/>
  <c r="L33" i="38"/>
  <c r="M33" i="38" s="1"/>
  <c r="L32" i="38"/>
  <c r="M32" i="38" s="1"/>
  <c r="L31" i="38"/>
  <c r="M31" i="38" s="1"/>
  <c r="L30" i="38"/>
  <c r="M30" i="38" s="1"/>
  <c r="L29" i="38"/>
  <c r="M29" i="38" s="1"/>
  <c r="L28" i="38"/>
  <c r="M28" i="38" s="1"/>
  <c r="L27" i="38"/>
  <c r="M27" i="38" s="1"/>
  <c r="L26" i="38"/>
  <c r="M26" i="38" s="1"/>
  <c r="L25" i="38"/>
  <c r="M25" i="38" s="1"/>
  <c r="L24" i="38"/>
  <c r="M24" i="38" s="1"/>
  <c r="L23" i="38"/>
  <c r="M23" i="38" s="1"/>
  <c r="L22" i="38"/>
  <c r="M22" i="38" s="1"/>
  <c r="L21" i="38"/>
  <c r="M21" i="38" s="1"/>
  <c r="L20" i="38"/>
  <c r="M20" i="38" s="1"/>
  <c r="L19" i="38"/>
  <c r="M19" i="38" s="1"/>
  <c r="L18" i="38"/>
  <c r="M18" i="38" s="1"/>
  <c r="L17" i="38"/>
  <c r="M17" i="38" s="1"/>
  <c r="L16" i="38"/>
  <c r="M16" i="38" s="1"/>
  <c r="L15" i="38"/>
  <c r="M15" i="38" s="1"/>
  <c r="L14" i="38"/>
  <c r="M14" i="38" s="1"/>
  <c r="L13" i="38"/>
  <c r="M13" i="38" s="1"/>
  <c r="L12" i="38"/>
  <c r="M12" i="38" s="1"/>
  <c r="L19" i="37"/>
  <c r="M19" i="37" s="1"/>
  <c r="L18" i="37"/>
  <c r="M18" i="37" s="1"/>
  <c r="L17" i="37"/>
  <c r="M17" i="37" s="1"/>
  <c r="L16" i="37"/>
  <c r="M16" i="37" s="1"/>
  <c r="L15" i="37"/>
  <c r="M15" i="37" s="1"/>
  <c r="L14" i="37"/>
  <c r="M14" i="37" s="1"/>
  <c r="L13" i="37"/>
  <c r="M13" i="37" s="1"/>
  <c r="L12" i="37"/>
  <c r="M12" i="37" s="1"/>
  <c r="L23" i="36"/>
  <c r="M23" i="36" s="1"/>
  <c r="L22" i="36"/>
  <c r="M22" i="36" s="1"/>
  <c r="L21" i="36"/>
  <c r="M21" i="36" s="1"/>
  <c r="L20" i="36"/>
  <c r="M20" i="36" s="1"/>
  <c r="L19" i="36"/>
  <c r="M19" i="36" s="1"/>
  <c r="L18" i="36"/>
  <c r="M18" i="36" s="1"/>
  <c r="L17" i="36"/>
  <c r="M17" i="36" s="1"/>
  <c r="L16" i="36"/>
  <c r="M16" i="36" s="1"/>
  <c r="L15" i="36"/>
  <c r="M15" i="36" s="1"/>
  <c r="L14" i="36"/>
  <c r="M14" i="36" s="1"/>
  <c r="L13" i="36"/>
  <c r="M13" i="36" s="1"/>
  <c r="L12" i="36"/>
  <c r="M12" i="36" s="1"/>
  <c r="L11" i="36"/>
  <c r="M11" i="36" s="1"/>
  <c r="L29" i="34"/>
  <c r="M29" i="34" s="1"/>
  <c r="L28" i="34"/>
  <c r="M28" i="34" s="1"/>
  <c r="L27" i="34"/>
  <c r="M27" i="34" s="1"/>
  <c r="L26" i="34"/>
  <c r="M26" i="34" s="1"/>
  <c r="L25" i="34"/>
  <c r="M25" i="34" s="1"/>
  <c r="L24" i="34"/>
  <c r="M24" i="34" s="1"/>
  <c r="L23" i="34"/>
  <c r="M23" i="34" s="1"/>
  <c r="L22" i="34"/>
  <c r="M22" i="34" s="1"/>
  <c r="L21" i="34"/>
  <c r="M21" i="34" s="1"/>
  <c r="L20" i="34"/>
  <c r="M20" i="34" s="1"/>
  <c r="L19" i="34"/>
  <c r="M19" i="34" s="1"/>
  <c r="L18" i="34"/>
  <c r="M18" i="34" s="1"/>
  <c r="L17" i="34"/>
  <c r="M17" i="34" s="1"/>
  <c r="L16" i="34"/>
  <c r="M16" i="34" s="1"/>
  <c r="L15" i="34"/>
  <c r="M15" i="34" s="1"/>
  <c r="L14" i="34"/>
  <c r="M14" i="34" s="1"/>
  <c r="L13" i="34"/>
  <c r="M13" i="34" s="1"/>
  <c r="L12" i="34"/>
  <c r="M12" i="34" s="1"/>
  <c r="L11" i="34"/>
  <c r="M11" i="34" s="1"/>
  <c r="L10" i="34"/>
  <c r="M10" i="34" s="1"/>
  <c r="L9" i="34"/>
  <c r="M9" i="34" s="1"/>
  <c r="L62" i="33"/>
  <c r="M62" i="33" s="1"/>
  <c r="L61" i="33"/>
  <c r="M61" i="33" s="1"/>
  <c r="L60" i="33"/>
  <c r="M60" i="33" s="1"/>
  <c r="L59" i="33"/>
  <c r="M59" i="33" s="1"/>
  <c r="L58" i="33"/>
  <c r="M58" i="33" s="1"/>
  <c r="L57" i="33"/>
  <c r="M57" i="33" s="1"/>
  <c r="L56" i="33"/>
  <c r="M56" i="33" s="1"/>
  <c r="L55" i="33"/>
  <c r="M55" i="33" s="1"/>
  <c r="L54" i="33"/>
  <c r="M54" i="33" s="1"/>
  <c r="L53" i="33"/>
  <c r="M53" i="33" s="1"/>
  <c r="L52" i="33"/>
  <c r="M52" i="33" s="1"/>
  <c r="L51" i="33"/>
  <c r="M51" i="33" s="1"/>
  <c r="L50" i="33"/>
  <c r="M50" i="33" s="1"/>
  <c r="L49" i="33"/>
  <c r="M49" i="33" s="1"/>
  <c r="L48" i="33"/>
  <c r="M48" i="33" s="1"/>
  <c r="L47" i="33"/>
  <c r="M47" i="33" s="1"/>
  <c r="L46" i="33"/>
  <c r="M46" i="33" s="1"/>
  <c r="L45" i="33"/>
  <c r="M45" i="33" s="1"/>
  <c r="L44" i="33"/>
  <c r="M44" i="33" s="1"/>
  <c r="L43" i="33"/>
  <c r="M43" i="33" s="1"/>
  <c r="L42" i="33"/>
  <c r="M42" i="33" s="1"/>
  <c r="L41" i="33"/>
  <c r="M41" i="33" s="1"/>
  <c r="L40" i="33"/>
  <c r="M40" i="33" s="1"/>
  <c r="L39" i="33"/>
  <c r="M39" i="33" s="1"/>
  <c r="L38" i="33"/>
  <c r="M38" i="33" s="1"/>
  <c r="L37" i="33"/>
  <c r="M37" i="33" s="1"/>
  <c r="L36" i="33"/>
  <c r="M36" i="33" s="1"/>
  <c r="L35" i="33"/>
  <c r="M35" i="33" s="1"/>
  <c r="L34" i="33"/>
  <c r="M34" i="33" s="1"/>
  <c r="L33" i="33"/>
  <c r="M33" i="33" s="1"/>
  <c r="L32" i="33"/>
  <c r="M32" i="33" s="1"/>
  <c r="L31" i="33"/>
  <c r="M31" i="33" s="1"/>
  <c r="L30" i="33"/>
  <c r="M30" i="33" s="1"/>
  <c r="L29" i="33"/>
  <c r="M29" i="33" s="1"/>
  <c r="L28" i="33"/>
  <c r="M28" i="33" s="1"/>
  <c r="L27" i="33"/>
  <c r="M27" i="33" s="1"/>
  <c r="L26" i="33"/>
  <c r="M26" i="33" s="1"/>
  <c r="L25" i="33"/>
  <c r="M25" i="33" s="1"/>
  <c r="L24" i="33"/>
  <c r="M24" i="33" s="1"/>
  <c r="L23" i="33"/>
  <c r="M23" i="33" s="1"/>
  <c r="L22" i="33"/>
  <c r="M22" i="33" s="1"/>
  <c r="L21" i="33"/>
  <c r="M21" i="33" s="1"/>
  <c r="L20" i="33"/>
  <c r="M20" i="33" s="1"/>
  <c r="L19" i="33"/>
  <c r="M19" i="33" s="1"/>
  <c r="L18" i="33"/>
  <c r="M18" i="33" s="1"/>
  <c r="L17" i="33"/>
  <c r="M17" i="33" s="1"/>
  <c r="L16" i="33"/>
  <c r="M16" i="33" s="1"/>
  <c r="L15" i="33"/>
  <c r="M15" i="33" s="1"/>
  <c r="L14" i="33"/>
  <c r="M14" i="33" s="1"/>
  <c r="L13" i="33"/>
  <c r="M13" i="33" s="1"/>
  <c r="L12" i="33"/>
  <c r="M12" i="33" s="1"/>
  <c r="L10" i="39"/>
  <c r="M10" i="39" s="1"/>
  <c r="L11" i="38"/>
  <c r="M11" i="38" s="1"/>
  <c r="L11" i="37"/>
  <c r="M11" i="37" s="1"/>
  <c r="L10" i="36"/>
  <c r="M10" i="36" s="1"/>
  <c r="L8" i="34"/>
  <c r="M8" i="34" s="1"/>
  <c r="L11" i="33"/>
  <c r="M11" i="33" s="1"/>
  <c r="L18" i="32"/>
  <c r="M18" i="32" s="1"/>
  <c r="L17" i="32"/>
  <c r="M17" i="32" s="1"/>
  <c r="L16" i="32"/>
  <c r="M16" i="32" s="1"/>
  <c r="L15" i="32"/>
  <c r="M15" i="32" s="1"/>
  <c r="L14" i="32"/>
  <c r="M14" i="32" s="1"/>
  <c r="L13" i="32"/>
  <c r="M13" i="32" s="1"/>
  <c r="L12" i="32"/>
  <c r="M12" i="32" s="1"/>
  <c r="L11" i="32"/>
  <c r="M11" i="32" s="1"/>
  <c r="L24" i="31"/>
  <c r="M24" i="31" s="1"/>
  <c r="L23" i="31"/>
  <c r="M23" i="31" s="1"/>
  <c r="L22" i="31"/>
  <c r="M22" i="31" s="1"/>
  <c r="L21" i="31"/>
  <c r="M21" i="31" s="1"/>
  <c r="L20" i="31"/>
  <c r="M20" i="31" s="1"/>
  <c r="L19" i="31"/>
  <c r="M19" i="31" s="1"/>
  <c r="L18" i="31"/>
  <c r="M18" i="31" s="1"/>
  <c r="L17" i="31"/>
  <c r="M17" i="31" s="1"/>
  <c r="L16" i="31"/>
  <c r="M16" i="31" s="1"/>
  <c r="L15" i="31"/>
  <c r="M15" i="31" s="1"/>
  <c r="L14" i="31"/>
  <c r="M14" i="31" s="1"/>
  <c r="L13" i="31"/>
  <c r="M13" i="31" s="1"/>
  <c r="L12" i="31"/>
  <c r="M12" i="31" s="1"/>
  <c r="L11" i="31"/>
  <c r="M11" i="31" s="1"/>
  <c r="L54" i="30"/>
  <c r="M54" i="30" s="1"/>
  <c r="L53" i="30"/>
  <c r="M53" i="30" s="1"/>
  <c r="L52" i="30"/>
  <c r="M52" i="30" s="1"/>
  <c r="L51" i="30"/>
  <c r="M51" i="30" s="1"/>
  <c r="L50" i="30"/>
  <c r="M50" i="30" s="1"/>
  <c r="L49" i="30"/>
  <c r="M49" i="30" s="1"/>
  <c r="L48" i="30"/>
  <c r="M48" i="30" s="1"/>
  <c r="L47" i="30"/>
  <c r="M47" i="30" s="1"/>
  <c r="L46" i="30"/>
  <c r="M46" i="30" s="1"/>
  <c r="L45" i="30"/>
  <c r="M45" i="30" s="1"/>
  <c r="L44" i="30"/>
  <c r="M44" i="30" s="1"/>
  <c r="L43" i="30"/>
  <c r="M43" i="30" s="1"/>
  <c r="L42" i="30"/>
  <c r="M42" i="30" s="1"/>
  <c r="L41" i="30"/>
  <c r="M41" i="30" s="1"/>
  <c r="L40" i="30"/>
  <c r="M40" i="30" s="1"/>
  <c r="L39" i="30"/>
  <c r="M39" i="30" s="1"/>
  <c r="L38" i="30"/>
  <c r="M38" i="30" s="1"/>
  <c r="L37" i="30"/>
  <c r="M37" i="30" s="1"/>
  <c r="L36" i="30"/>
  <c r="M36" i="30" s="1"/>
  <c r="L35" i="30"/>
  <c r="M35" i="30" s="1"/>
  <c r="L34" i="30"/>
  <c r="M34" i="30" s="1"/>
  <c r="L33" i="30"/>
  <c r="M33" i="30" s="1"/>
  <c r="L32" i="30"/>
  <c r="M32" i="30" s="1"/>
  <c r="L31" i="30"/>
  <c r="M31" i="30" s="1"/>
  <c r="L30" i="30"/>
  <c r="M30" i="30" s="1"/>
  <c r="L29" i="30"/>
  <c r="M29" i="30" s="1"/>
  <c r="L28" i="30"/>
  <c r="M28" i="30" s="1"/>
  <c r="L27" i="30"/>
  <c r="M27" i="30" s="1"/>
  <c r="L26" i="30"/>
  <c r="M26" i="30" s="1"/>
  <c r="L25" i="30"/>
  <c r="M25" i="30" s="1"/>
  <c r="L24" i="30"/>
  <c r="M24" i="30" s="1"/>
  <c r="L23" i="30"/>
  <c r="M23" i="30" s="1"/>
  <c r="L22" i="30"/>
  <c r="M22" i="30" s="1"/>
  <c r="L21" i="30"/>
  <c r="M21" i="30" s="1"/>
  <c r="L20" i="30"/>
  <c r="M20" i="30" s="1"/>
  <c r="L19" i="30"/>
  <c r="M19" i="30" s="1"/>
  <c r="L18" i="30"/>
  <c r="M18" i="30" s="1"/>
  <c r="L17" i="30"/>
  <c r="M17" i="30" s="1"/>
  <c r="L16" i="30"/>
  <c r="M16" i="30" s="1"/>
  <c r="L15" i="30"/>
  <c r="M15" i="30" s="1"/>
  <c r="L14" i="30"/>
  <c r="M14" i="30" s="1"/>
  <c r="L13" i="30"/>
  <c r="M13" i="30" s="1"/>
  <c r="L12" i="30"/>
  <c r="M12" i="30" s="1"/>
  <c r="L11" i="30"/>
  <c r="M11" i="30" s="1"/>
  <c r="L49" i="29"/>
  <c r="M49" i="29" s="1"/>
  <c r="L48" i="29"/>
  <c r="M48" i="29" s="1"/>
  <c r="L47" i="29"/>
  <c r="M47" i="29" s="1"/>
  <c r="L46" i="29"/>
  <c r="M46" i="29" s="1"/>
  <c r="L45" i="29"/>
  <c r="M45" i="29" s="1"/>
  <c r="L44" i="29"/>
  <c r="M44" i="29" s="1"/>
  <c r="L43" i="29"/>
  <c r="M43" i="29" s="1"/>
  <c r="L42" i="29"/>
  <c r="M42" i="29" s="1"/>
  <c r="L41" i="29"/>
  <c r="M41" i="29" s="1"/>
  <c r="L40" i="29"/>
  <c r="M40" i="29" s="1"/>
  <c r="L39" i="29"/>
  <c r="M39" i="29" s="1"/>
  <c r="L38" i="29"/>
  <c r="M38" i="29" s="1"/>
  <c r="L37" i="29"/>
  <c r="M37" i="29" s="1"/>
  <c r="L36" i="29"/>
  <c r="M36" i="29" s="1"/>
  <c r="L35" i="29"/>
  <c r="M35" i="29" s="1"/>
  <c r="L34" i="29"/>
  <c r="M34" i="29" s="1"/>
  <c r="L33" i="29"/>
  <c r="M33" i="29" s="1"/>
  <c r="L32" i="29"/>
  <c r="M32" i="29" s="1"/>
  <c r="L31" i="29"/>
  <c r="M31" i="29" s="1"/>
  <c r="L30" i="29"/>
  <c r="M30" i="29" s="1"/>
  <c r="L29" i="29"/>
  <c r="M29" i="29" s="1"/>
  <c r="L28" i="29"/>
  <c r="M28" i="29" s="1"/>
  <c r="L27" i="29"/>
  <c r="M27" i="29" s="1"/>
  <c r="L26" i="29"/>
  <c r="M26" i="29" s="1"/>
  <c r="L25" i="29"/>
  <c r="M25" i="29" s="1"/>
  <c r="L24" i="29"/>
  <c r="M24" i="29" s="1"/>
  <c r="L23" i="29"/>
  <c r="M23" i="29" s="1"/>
  <c r="L22" i="29"/>
  <c r="M22" i="29" s="1"/>
  <c r="L21" i="29"/>
  <c r="M21" i="29" s="1"/>
  <c r="L20" i="29"/>
  <c r="M20" i="29" s="1"/>
  <c r="L19" i="29"/>
  <c r="M19" i="29" s="1"/>
  <c r="L18" i="29"/>
  <c r="M18" i="29" s="1"/>
  <c r="L17" i="29"/>
  <c r="M17" i="29" s="1"/>
  <c r="L16" i="29"/>
  <c r="M16" i="29" s="1"/>
  <c r="L15" i="29"/>
  <c r="M15" i="29" s="1"/>
  <c r="L14" i="29"/>
  <c r="M14" i="29" s="1"/>
  <c r="L13" i="29"/>
  <c r="M13" i="29" s="1"/>
  <c r="L12" i="29"/>
  <c r="M12" i="29" s="1"/>
  <c r="L11" i="29"/>
  <c r="M11" i="29" s="1"/>
  <c r="L19" i="28"/>
  <c r="M19" i="28" s="1"/>
  <c r="L18" i="28"/>
  <c r="M18" i="28" s="1"/>
  <c r="L17" i="28"/>
  <c r="M17" i="28" s="1"/>
  <c r="L16" i="28"/>
  <c r="M16" i="28" s="1"/>
  <c r="L15" i="28"/>
  <c r="M15" i="28" s="1"/>
  <c r="L14" i="28"/>
  <c r="M14" i="28" s="1"/>
  <c r="L13" i="28"/>
  <c r="M13" i="28" s="1"/>
  <c r="L12" i="28"/>
  <c r="M12" i="28" s="1"/>
  <c r="L11" i="28"/>
  <c r="M11" i="28" s="1"/>
  <c r="I28" i="27"/>
  <c r="J28" i="27" s="1"/>
  <c r="I27" i="27"/>
  <c r="J27" i="27" s="1"/>
  <c r="I26" i="27"/>
  <c r="J26" i="27" s="1"/>
  <c r="I25" i="27"/>
  <c r="J25" i="27" s="1"/>
  <c r="I24" i="27"/>
  <c r="J24" i="27" s="1"/>
  <c r="I23" i="27"/>
  <c r="J23" i="27" s="1"/>
  <c r="I22" i="27"/>
  <c r="J22" i="27" s="1"/>
  <c r="I21" i="27"/>
  <c r="J21" i="27" s="1"/>
  <c r="I20" i="27"/>
  <c r="J20" i="27" s="1"/>
  <c r="I19" i="27"/>
  <c r="J19" i="27" s="1"/>
  <c r="I18" i="27"/>
  <c r="J18" i="27" s="1"/>
  <c r="I17" i="27"/>
  <c r="J17" i="27" s="1"/>
  <c r="I16" i="27"/>
  <c r="J16" i="27" s="1"/>
  <c r="I15" i="27"/>
  <c r="J15" i="27" s="1"/>
  <c r="I14" i="27"/>
  <c r="J14" i="27" s="1"/>
  <c r="I13" i="27"/>
  <c r="J13" i="27" s="1"/>
  <c r="I12" i="27"/>
  <c r="J12" i="27" s="1"/>
  <c r="I11" i="27"/>
  <c r="J11" i="27" s="1"/>
  <c r="H17" i="26"/>
  <c r="I17" i="26" s="1"/>
  <c r="H16" i="26"/>
  <c r="I16" i="26" s="1"/>
  <c r="H15" i="26"/>
  <c r="I15" i="26" s="1"/>
  <c r="H14" i="26"/>
  <c r="I14" i="26" s="1"/>
  <c r="H13" i="26"/>
  <c r="I13" i="26" s="1"/>
  <c r="H12" i="26"/>
  <c r="I12" i="26" s="1"/>
  <c r="H11" i="26"/>
  <c r="I11" i="26" s="1"/>
  <c r="H10" i="26"/>
  <c r="I10" i="26" s="1"/>
  <c r="H9" i="26"/>
  <c r="I9" i="26" s="1"/>
  <c r="B14" i="39"/>
  <c r="B15" i="39" s="1"/>
  <c r="B16" i="39" s="1"/>
  <c r="B17" i="39" s="1"/>
  <c r="J30" i="41" l="1"/>
  <c r="I18" i="26"/>
  <c r="M50" i="29"/>
  <c r="J29" i="27"/>
  <c r="M20" i="28"/>
  <c r="M55" i="30"/>
  <c r="M25" i="31"/>
  <c r="M41" i="39"/>
  <c r="M94" i="38"/>
  <c r="B31" i="38"/>
  <c r="B32" i="38" s="1"/>
  <c r="B33" i="38" s="1"/>
  <c r="B34" i="38" s="1"/>
  <c r="B35" i="38" s="1"/>
  <c r="B21" i="38"/>
  <c r="B22" i="38" s="1"/>
  <c r="B23" i="38" s="1"/>
  <c r="B24" i="38" s="1"/>
  <c r="B25" i="38" s="1"/>
  <c r="B26" i="38" s="1"/>
  <c r="B27" i="38" s="1"/>
  <c r="B28" i="38" s="1"/>
  <c r="B12" i="38"/>
  <c r="B13" i="38" s="1"/>
  <c r="B14" i="38" s="1"/>
  <c r="B15" i="38" s="1"/>
  <c r="B16" i="38" s="1"/>
  <c r="B17" i="38" s="1"/>
  <c r="B18" i="38" s="1"/>
  <c r="M20" i="37" l="1"/>
  <c r="B12" i="37"/>
  <c r="B13" i="37" s="1"/>
  <c r="B14" i="37" s="1"/>
  <c r="B15" i="37" s="1"/>
  <c r="B16" i="37" s="1"/>
  <c r="B17" i="37" s="1"/>
  <c r="B18" i="37" s="1"/>
  <c r="B19" i="37" s="1"/>
  <c r="M24" i="36" l="1"/>
  <c r="B11" i="36"/>
  <c r="B12" i="36" s="1"/>
  <c r="B13" i="36" s="1"/>
  <c r="B14" i="36" s="1"/>
  <c r="B15" i="36" s="1"/>
  <c r="M73" i="35" l="1"/>
  <c r="M30" i="34" l="1"/>
  <c r="M63" i="33" l="1"/>
  <c r="B12" i="33"/>
  <c r="B13" i="33" s="1"/>
  <c r="B14" i="33" s="1"/>
  <c r="B15" i="33" s="1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M19" i="32" l="1"/>
  <c r="B12" i="32"/>
  <c r="B13" i="32" s="1"/>
  <c r="B24" i="31" l="1"/>
  <c r="B20" i="31"/>
  <c r="B17" i="31"/>
  <c r="B14" i="31"/>
  <c r="B17" i="30" l="1"/>
  <c r="B14" i="30"/>
  <c r="B12" i="29" l="1"/>
  <c r="B12" i="28" l="1"/>
  <c r="B12" i="27" l="1"/>
  <c r="B13" i="27" s="1"/>
  <c r="B14" i="27" s="1"/>
  <c r="A10" i="26" l="1"/>
  <c r="A11" i="26" s="1"/>
  <c r="A12" i="26" s="1"/>
  <c r="A13" i="26" s="1"/>
  <c r="A14" i="26" s="1"/>
  <c r="K24" i="25" l="1"/>
  <c r="L24" i="25" s="1"/>
  <c r="K23" i="25"/>
  <c r="L23" i="25" s="1"/>
  <c r="K22" i="25"/>
  <c r="L22" i="25" s="1"/>
  <c r="K21" i="25"/>
  <c r="L21" i="25" s="1"/>
  <c r="K20" i="25"/>
  <c r="L20" i="25" s="1"/>
  <c r="K19" i="25"/>
  <c r="L19" i="25" s="1"/>
  <c r="K18" i="25"/>
  <c r="L18" i="25" s="1"/>
  <c r="K17" i="25"/>
  <c r="L17" i="25" s="1"/>
  <c r="K16" i="25"/>
  <c r="L16" i="25" s="1"/>
  <c r="K15" i="25"/>
  <c r="L15" i="25" s="1"/>
  <c r="K14" i="25"/>
  <c r="L14" i="25" s="1"/>
  <c r="K13" i="25"/>
  <c r="L13" i="25" s="1"/>
  <c r="K12" i="25"/>
  <c r="L12" i="25" s="1"/>
  <c r="K11" i="25"/>
  <c r="L11" i="25" s="1"/>
  <c r="K10" i="25"/>
  <c r="L10" i="25" s="1"/>
  <c r="A19" i="25"/>
  <c r="A22" i="25"/>
  <c r="A23" i="25" s="1"/>
  <c r="A24" i="25" s="1"/>
  <c r="L25" i="25" l="1"/>
  <c r="I15" i="24"/>
  <c r="J15" i="24" s="1"/>
  <c r="I14" i="24"/>
  <c r="J14" i="24" s="1"/>
  <c r="I13" i="24"/>
  <c r="J13" i="24" s="1"/>
  <c r="I12" i="24"/>
  <c r="J12" i="24" s="1"/>
  <c r="I11" i="24"/>
  <c r="J11" i="24" s="1"/>
  <c r="J16" i="24" l="1"/>
  <c r="L24" i="3" l="1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L12" i="3"/>
  <c r="M12" i="3" s="1"/>
  <c r="L11" i="3"/>
  <c r="M11" i="3" s="1"/>
  <c r="M25" i="3" l="1"/>
  <c r="B16" i="3"/>
  <c r="B17" i="3" s="1"/>
  <c r="B18" i="3" s="1"/>
  <c r="B19" i="3" s="1"/>
  <c r="B20" i="3" s="1"/>
  <c r="B21" i="3" s="1"/>
  <c r="B22" i="3" s="1"/>
  <c r="B12" i="3"/>
  <c r="B13" i="3" s="1"/>
  <c r="B14" i="3" s="1"/>
</calcChain>
</file>

<file path=xl/sharedStrings.xml><?xml version="1.0" encoding="utf-8"?>
<sst xmlns="http://schemas.openxmlformats.org/spreadsheetml/2006/main" count="1792" uniqueCount="739">
  <si>
    <t>NAROČNIK:  OSNOVNA ŠOLA JURIJA DALMATINA KRŠKO</t>
  </si>
  <si>
    <t xml:space="preserve">                         Šolska ulica 1, Krško</t>
  </si>
  <si>
    <t>PONUDNIK: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</si>
  <si>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</si>
  <si>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</si>
  <si>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</si>
  <si>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</si>
  <si>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</si>
  <si>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</si>
  <si>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</si>
  <si>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</si>
  <si>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</si>
  <si>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kg</t>
  </si>
  <si>
    <t>3.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</si>
  <si>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</si>
  <si>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</si>
  <si>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SPECIFIKACIJA PREDRAČUNA  </t>
  </si>
  <si>
    <t>SKLOP - 1: GOVEJE IN TELEČJE MESO</t>
  </si>
  <si>
    <t>MESO MLADE GOVEDI, sv. stegno v kosu b.k. , 2- 3 kg kosi</t>
  </si>
  <si>
    <t>MESO MLADE GOVEDI, sveže pleče v kosu, brez kosti, 2-3 KG KOSI</t>
  </si>
  <si>
    <t>MESO MLADE GOVEDINE,sveže stegno zrezki, različne velikosti</t>
  </si>
  <si>
    <t>MESO MLADEGOVEDI,sveže stegno kocke, različne velikosti</t>
  </si>
  <si>
    <t>MESO MLADE GOVEDI, sveže pleče , zrezki, različne velikosti</t>
  </si>
  <si>
    <t>MESO MLADE GOVEDINE ,sveže pleče kocke, različne velikosti</t>
  </si>
  <si>
    <t>MESO MLADE GOVEDI, pleče, mleto</t>
  </si>
  <si>
    <t>TELEČJE MESO, stegno brez kosti , 2 - 3 kg  kosi</t>
  </si>
  <si>
    <t>TELEČJE MESO, sveže stegno zrezki, različne velikosti</t>
  </si>
  <si>
    <t>TELEČJE MESO, sveže stegno kocke, različne velikosti</t>
  </si>
  <si>
    <t>TELEČJE MESO - pleče brez kosti- kocke, različne velikosti</t>
  </si>
  <si>
    <t>TELEČJE MESO - pleče, mleto</t>
  </si>
  <si>
    <t>13.</t>
  </si>
  <si>
    <t>PLESKAVICA- IZ MLADE GOVEDINE</t>
  </si>
  <si>
    <t>14.</t>
  </si>
  <si>
    <t>KOSTI - GOVEJE</t>
  </si>
  <si>
    <t>SKUPAJ SKLOP 1:</t>
  </si>
  <si>
    <t>KAKOVOSTNE ZAHTEVE  IN DRUGE ZAHTEVE:</t>
  </si>
  <si>
    <t>* PONUJENO MESO USTREZA  I. KATEGORIJI</t>
  </si>
  <si>
    <t>* KAKOVOST MESA  ( v primeru, da naročnik zahteva v času izvajanja naročila izvide, ki se nanašajo na kakovost mesa, le ti ne smejo biti starejši od 3 mesecev).</t>
  </si>
  <si>
    <t>* PROIZVAJALEC MORA ZAGOTAVLJATI VARNOST ŽIVIL V OKVIRU ZAKONODAJE</t>
  </si>
  <si>
    <t>* DOBAVLJENA ŽIVILA MORAJO BITI DEKLARIRANA</t>
  </si>
  <si>
    <t xml:space="preserve">* CERTIFIKAT - IZBRANA KAKOVOST SLOVENIJE  </t>
  </si>
  <si>
    <t>NAZIV/BLAG. ZNAMKA</t>
  </si>
  <si>
    <t>KAKOVOSTNE  IN DRUGE ZAHTEVE:</t>
  </si>
  <si>
    <t>5.</t>
  </si>
  <si>
    <t>Podpis odgovorne osebe:</t>
  </si>
  <si>
    <t>KAKOVOSTNE ZAHTEVE:</t>
  </si>
  <si>
    <t>* CERTIFIKAT- BIO ŽIVILA</t>
  </si>
  <si>
    <t>Žig:</t>
  </si>
  <si>
    <t xml:space="preserve">                           Šolska ulica 1, Krško</t>
  </si>
  <si>
    <t>SKLOP - 2: BIO JUNETINA IN TELETINA</t>
  </si>
  <si>
    <t xml:space="preserve">1. </t>
  </si>
  <si>
    <t>BIO JUNETINA STEGNO ( v kosu, kocke ali zrezki)</t>
  </si>
  <si>
    <t>BIO JUNETINA PLEČE ( v kosu, kocke, zrezki)</t>
  </si>
  <si>
    <t>BIO TELEČJE STEGNO  ( v kosu, kocke, zrezki)</t>
  </si>
  <si>
    <t>4.</t>
  </si>
  <si>
    <t>BIO TELEČJE PLEČE ( v kosu, zrezki, kocke)</t>
  </si>
  <si>
    <t>SKUPAJ SKLOP : 2</t>
  </si>
  <si>
    <t>* KAKOVOST MESA ( v primeru, da naročnik zahteva v času izvajanja naročila izvide, ki se nanašajo na kakovost mesa, le ti ne smejo biti starejši od 3 mesecev).</t>
  </si>
  <si>
    <t>* MESO V KOSU- 2- 3 KG KOSI;  ZREZKI , KOCKE   ( PO ŽELJI NAROČNIKA NAREZANO)</t>
  </si>
  <si>
    <t>Kraj in datum:</t>
  </si>
  <si>
    <t>SKLOP:3 - PERUTNINSKO MESO IN IZDELKI</t>
  </si>
  <si>
    <t>PIŠČANČJE MESO, sveže, prsa, file</t>
  </si>
  <si>
    <t>PIŠČANČJE MESO- BEDRA, sveža</t>
  </si>
  <si>
    <t>PIŠČANČJE  MESO- KRAČE, sveže</t>
  </si>
  <si>
    <t>PIŠČANČJA STEGNA, BREZ KOSTI, sveže</t>
  </si>
  <si>
    <t>PIŠČANČJI ZREZKI  ( RAZLIČNE TEŽE), sveži</t>
  </si>
  <si>
    <t>PIŠČANČJE KOCKE  ( RAZLIČNE VELIKOSTI),sveže</t>
  </si>
  <si>
    <t>PURANJE MESO - FILE  , sveže</t>
  </si>
  <si>
    <t>PURANJI ZREZKI  ( RAZLIČNE TEŽE) , sveži</t>
  </si>
  <si>
    <t>PURANJE KOCKE  ( RAZLIČNE VELIKOSTI), sveže</t>
  </si>
  <si>
    <t>PURANJI ČEVAPČIČI</t>
  </si>
  <si>
    <t>PIŠČANČJI RAŽNIČI</t>
  </si>
  <si>
    <t>SKUPAJ SKLOP 3:</t>
  </si>
  <si>
    <t>* PRI REJI   (PREHRANI) ŽIVALI NISO UPORABLJENI GSO ORGANIZMI   ( DOKAZILO-ANALIZNI IZVID).</t>
  </si>
  <si>
    <t>PIŠČANČJE  HRENOVKE,brez ovoja , obarjene, sveže</t>
  </si>
  <si>
    <t>SALAMA- PIŠČANČJE PRSI ( v ovitku ali rezane), poltrajne, brez konzervansov</t>
  </si>
  <si>
    <t>SALAMA- PURANJA  ŠUNKA ( v ovitku ali rezana), brez konzervansov</t>
  </si>
  <si>
    <t>PIŠČANČJA SALAMA - ZELENJAVNA  ( v ovitku ali rezana), brez konzervansov</t>
  </si>
  <si>
    <t>*PROIZVAJALEC MORA ZAGOTAVLJATI VARNOST ŽIVIL V OKVIRU ZAKONAODAJE</t>
  </si>
  <si>
    <t>Kraj in datum:                                                                                                    Žig:                                                       Podpis odgovorne osebe:</t>
  </si>
  <si>
    <t xml:space="preserve">PONUDNIK : </t>
  </si>
  <si>
    <t>Dostava blaga se vrši naslednji dan od uradnega prejema naročila najkasneje od 5.30  do 6.30 ure zjutraj za tekoči dan porabe.</t>
  </si>
  <si>
    <t>Dostava blaga se vrši naslednji dan od uradnega prejema naročila najkasneje od 5:30 do 6:30 zjutraj za tekoči dan porabe</t>
  </si>
  <si>
    <t xml:space="preserve">BIO TELEČJE HRENOVKE  </t>
  </si>
  <si>
    <t>2.</t>
  </si>
  <si>
    <t>*PONUJENO MESO USREZA 1. KATEGORIJI</t>
  </si>
  <si>
    <t>* CERTIFIKAT :  IZBRANA KAKOVOST SLOVENIJE- ZA SVEŽE MESO    ( pod zaporedno številko  1. do  11. )</t>
  </si>
  <si>
    <t xml:space="preserve">Žig:                                                                         Podpis odgovorne osebe: </t>
  </si>
  <si>
    <t>SKLOP:  4  - MESO SVINJINA</t>
  </si>
  <si>
    <t>SVINJSKO MESO - SVEŽE STEGNO BREZ KOSTI, 2- 3 kg kosi</t>
  </si>
  <si>
    <t>SVINJSKO MESO- RAŽNJIČI , SVEŽI  ( 8 - 12 dag)</t>
  </si>
  <si>
    <t>SVINJSKO MESO -PLEČE,  MLETO, SVEŽE</t>
  </si>
  <si>
    <t>SVINJSKO MESO, SVEŽE STEGNO ZREZKI 
(RAZLIČNE TEŽE)</t>
  </si>
  <si>
    <t>7.</t>
  </si>
  <si>
    <t>SVINJSKO MESO, SVEŽE STEGNO - KOCKE , različne velikosti</t>
  </si>
  <si>
    <t>9.</t>
  </si>
  <si>
    <t>ČEVAPČIČI - SVINJSKI</t>
  </si>
  <si>
    <t>SKUPAJ - SKLOP : 4</t>
  </si>
  <si>
    <t>* MIŠIČNO TKIVO SVINJINE MORA BITI ROŽNATO DO SVETLO RDEČE BARVE, NE SME IMETI NEPRIJETNEGA IN TUJEGA VONJA</t>
  </si>
  <si>
    <t>* KAKOVOST MESA  ( v primeru, da naročnik zahteva v času izvajanja naročila izvide,</t>
  </si>
  <si>
    <t xml:space="preserve">    ki se nanašajo na kakovost mesa, le ti ne smejo biti starejši od 3 mesecev).</t>
  </si>
  <si>
    <t>* PRI  REJI ŽIVALI  (HRANJENJU) ,  NISO  BILI UPORABLJENI  GSO ORGANIZMI  ( DOKAZILO- ANALIZNI IZVID)</t>
  </si>
  <si>
    <t>* DOBAVLJENA ŽIVILA MORAJO  BITI  DEKLARIRANA</t>
  </si>
  <si>
    <t xml:space="preserve"> Kraj in datum:                                                                                     Žig : </t>
  </si>
  <si>
    <t xml:space="preserve">Žig: </t>
  </si>
  <si>
    <t xml:space="preserve">Podpis odgovorne osebe: </t>
  </si>
  <si>
    <t>SKLOP - 5: MESNI IZDELKI</t>
  </si>
  <si>
    <t>PREKAJENA ŠUNKA V KOSU</t>
  </si>
  <si>
    <t>PREKAJENA VRATINA, BREZ KOSTI</t>
  </si>
  <si>
    <t>KLOBASA , PEČENICA, v naravnem ovoju , do 100 g</t>
  </si>
  <si>
    <t>PRŠUT V KOSU- SUH , v kosu ali narezan</t>
  </si>
  <si>
    <t>6.</t>
  </si>
  <si>
    <t>HRENOVKE TELEČJE, obarjena sveža klobasa v naravnem ovoju , do 100 g</t>
  </si>
  <si>
    <t>HRENOVKE- SVINJSKE, v naravnem ovoju</t>
  </si>
  <si>
    <t>8.</t>
  </si>
  <si>
    <t>SALAMA , POLTRAJNA ALJAŽEVA, v kosu ali narezana</t>
  </si>
  <si>
    <t>SALAMA- MORTADELA, poltrajna, v kosu ali narezana</t>
  </si>
  <si>
    <t>10.</t>
  </si>
  <si>
    <t>SALAMA POSEBNA Z ZELENJAVO, v kosu ali narezana</t>
  </si>
  <si>
    <t>11.</t>
  </si>
  <si>
    <t>SALAMA-   POSEBNA, v kosu ali narezana</t>
  </si>
  <si>
    <t>12.</t>
  </si>
  <si>
    <t>SALAMA- PICA ŠUNKA, v kosu ali narezana</t>
  </si>
  <si>
    <t>SALAMA - TRAJNA ( GOVEJA), v kosu ali narezana</t>
  </si>
  <si>
    <t>SALAMA-TRAJNA  KMEČKA, v kosu ali narezana</t>
  </si>
  <si>
    <t>PRŠUT- KUHAN, iz svinjskega mesa, v kosu ali narezan</t>
  </si>
  <si>
    <t xml:space="preserve">ZAŠINJEK - SUH, v kosu ali narezan </t>
  </si>
  <si>
    <t>PEČENA HAMBURŠKA SLANINA, v kosu ali narezana</t>
  </si>
  <si>
    <t>PANCETA, v kosu ali narezana</t>
  </si>
  <si>
    <t>Blago v ponudbi je I. kakovostnega razreda.</t>
  </si>
  <si>
    <r>
      <t>SKUP</t>
    </r>
    <r>
      <rPr>
        <b/>
        <sz val="8"/>
        <rFont val="Palatino Linotype"/>
        <family val="1"/>
        <charset val="238"/>
      </rPr>
      <t>AJ SKLOP  5 :</t>
    </r>
  </si>
  <si>
    <t>Dostava blaga se vrši v roku 48 ur od uradnega prejema naročila najkasneje do 13 ure.</t>
  </si>
  <si>
    <t>KAKOVOSTNE ZAHTEVE IN DRUGE ZAHTEVE:</t>
  </si>
  <si>
    <t>* KAKOVOST MESNIH IZDELKOV- SE DOKAZUJE Z IZVIDI, KI NAJ NE BI BILI STAREJŠI OD 3 MESECEV</t>
  </si>
  <si>
    <t>*  MESNI IZDELKI NE SMEJO BITI OKUŽENI Z ZDRAVJU ŠKODLJIVIMI MIKROORGANIZMI ALI VSEBOVATI TOKSIČNE SNOVI</t>
  </si>
  <si>
    <t>* PROIZVAJALEC MORA ZAGOTAVLJATI VARNOST ŽIVIL  V SKLADU S HACCP SISTEMOM</t>
  </si>
  <si>
    <t>* DOBAVLJENI IZDELKI MORAJO IMETI DEKLARACIJO</t>
  </si>
  <si>
    <t>Kraj in datum:                                                                            Žig:                                                     Podpis odgovorne osebe:</t>
  </si>
  <si>
    <t xml:space="preserve">SKLOP - 6: ZAMRZNJENE RIBE  </t>
  </si>
  <si>
    <t>MORSKI PES</t>
  </si>
  <si>
    <t xml:space="preserve">OSTRIŽ- pisani , 30% glazure  </t>
  </si>
  <si>
    <t>NILSKI OSTRIŽ, brez glazure in kosti   
(sladkovodna riba)</t>
  </si>
  <si>
    <t xml:space="preserve">SKUPAJ SKLOP  6  : </t>
  </si>
  <si>
    <t>Dostava blaga se vrši naslednji dan od uradnega prejema naročila najkasneje  od 7.00 do 8.00 ure zjutraj za tekoči dan porabe.</t>
  </si>
  <si>
    <t>* PONUJENE RIBE   MORAJO BITI  1. KAKOVOSTNI RAZRED.</t>
  </si>
  <si>
    <t xml:space="preserve">* KAKOVOST GLOBOK0 ZAMRZNJENIH RIB MORA BITI V SKLADU Z ZAHTEVAMI PRAVILNIKA  - pravilno pakirani izdelki </t>
  </si>
  <si>
    <t xml:space="preserve">   morajo biti zamrznjeni in skladiščeni pri T : -18  C.</t>
  </si>
  <si>
    <t>* KAKOVOST   RIB- SE DOKAZUJE Z IZVIDI, KI NAJ NE BI BILI STAREJŠI OD 3 MESECEV</t>
  </si>
  <si>
    <t>* RIBE  NE SMEJO BITI OKUŽENI Z ZDRAVJU ŠKODLJIVIMI MIKROORGANIZMI ALI VSEBOVATI TOKSIČNE SNOVI</t>
  </si>
  <si>
    <t>* DOBAVLJENA ŽIVILA MORAJO BITI DEKLARIRANA V SKLADU Z ZAKONODAJO</t>
  </si>
  <si>
    <t>* PROIZVAJALEC MORA ZAGOTAVLJATI VARNOST ŽIVIL V SKLADU S HACCP SISTEMOM</t>
  </si>
  <si>
    <t>Kraj in datum:                                                                                          Žig:                                                              Podpis odgovorne osebe:</t>
  </si>
  <si>
    <t>SKLOP -  7: MLEKO IN MLEČNI IZDELKI</t>
  </si>
  <si>
    <t>MLEKO, pasterizirano, 3,2% m.m.,10/1</t>
  </si>
  <si>
    <t>l</t>
  </si>
  <si>
    <t>MLEKO, pasterizirano, 3,2% m.m., 1/1</t>
  </si>
  <si>
    <t>MLEKO, sterilizirani., 3,2 % m.m., 1/1</t>
  </si>
  <si>
    <t>MLEKO, alpsko 3.2 % m.m.,  200 g</t>
  </si>
  <si>
    <t>MLEKO- pastelizirano 1,5 m.m. 10/1</t>
  </si>
  <si>
    <t>Mleko pastelizirano 1,5 m.m. 15/1</t>
  </si>
  <si>
    <t>TRAJNO MLEKO BREZ LAKTOZE ( 1,5 - 3,2 m.m.), kratkotrajno sterilizirano, 1/1</t>
  </si>
  <si>
    <t>MLEKO, čokoladno, 2 dcl, sterilizirano, s 3,5 % m.m., čim manj aditivov</t>
  </si>
  <si>
    <t>JOGURT - navadni ,  do  180 gr, 1,3  - 1,6 %  mlečne maščobe,  lonček</t>
  </si>
  <si>
    <t>JOGURT, navadni, lonček, do  180 g,  s  3,2 -  3,5 % mlečne maščobe</t>
  </si>
  <si>
    <t>JOGURT, sadni-različni okusi, lonček,  do  180 g , brez kem. dodatkov in umetnih barvil</t>
  </si>
  <si>
    <t>JOGURT, sadni-različni okusi, lonček  do  250 g, 3,5 % m.m.</t>
  </si>
  <si>
    <t>JOGURT, probiotični, navadni   do 180 g, z 1,6 %  m.m. iz pasteriziraneha homegeniziranega mleka</t>
  </si>
  <si>
    <t>JOGURT,  probiotični,sadni,  do 180 g,  brez dodanega sladkorja   (&lt; 5 g sladkorja  / 100 g)</t>
  </si>
  <si>
    <t>JOGURT-NAVADNI TEKOČI  ,  1/1 , 3,2 % m.m.</t>
  </si>
  <si>
    <t>15.</t>
  </si>
  <si>
    <t>JOGURT- SADNI TEKOČI,  1/1</t>
  </si>
  <si>
    <t xml:space="preserve">  GRŠKI TIP JOGURTA s podloženim sadjem, do  150 g,  lončlek</t>
  </si>
  <si>
    <t xml:space="preserve">KISLO MLEKO-lonček ,  do  180 g  </t>
  </si>
  <si>
    <t xml:space="preserve">KEFIR - lonček , do 180  g </t>
  </si>
  <si>
    <t>MLEČNI PUDING, s smetano,  do  200 g, lonček</t>
  </si>
  <si>
    <t>SKUTNI  NAMAZ, smetanov,  do 160   g, lonček</t>
  </si>
  <si>
    <t>21.</t>
  </si>
  <si>
    <t>SKUTNI NAMAZ, sirni s šunko , do  160  g, lonček</t>
  </si>
  <si>
    <t>SKUTNI  NAMAZ, zelenjavni,  do  160  g, lonček</t>
  </si>
  <si>
    <t>SKUTNI  NAMAZ ,  tuna  do 160  g, lonček</t>
  </si>
  <si>
    <t>SKUTA-PASIRANA,  iz pasteriziranega mleka, do 5 kg pakiranje</t>
  </si>
  <si>
    <t>25.</t>
  </si>
  <si>
    <t>SKUTA - NEPASIRANA, iz pasteriziranega mleka, do 5 kg pakiranje</t>
  </si>
  <si>
    <t>26.</t>
  </si>
  <si>
    <t>SKUTA, sadna , lonček , do 150 g</t>
  </si>
  <si>
    <t>27.</t>
  </si>
  <si>
    <t>SIR, TOPLJENI,  do 200 g,  koščki v škatli</t>
  </si>
  <si>
    <t>28.</t>
  </si>
  <si>
    <t xml:space="preserve">SIR, gaudar,  rezani  ali  v kosu  </t>
  </si>
  <si>
    <t>29.</t>
  </si>
  <si>
    <t>SIR, edamec, rezani  ali  v kosu</t>
  </si>
  <si>
    <t>SIR, jošt, rezani ali v kosu</t>
  </si>
  <si>
    <t>31.</t>
  </si>
  <si>
    <t>SIR- RIBANI- poltrdi, 45 % m.m. v suhi snovi , pakiranje  do  5 kg</t>
  </si>
  <si>
    <t>32.</t>
  </si>
  <si>
    <t>SVEŽI SIR V SLANICI, pakiranje  do 1000 g</t>
  </si>
  <si>
    <t>33.</t>
  </si>
  <si>
    <t xml:space="preserve">SMETANA ZA KUHANJE, večje pakiranje  </t>
  </si>
  <si>
    <t>34.</t>
  </si>
  <si>
    <t>SMETANA, SLADKA, pasterizirana , večje pakiranje</t>
  </si>
  <si>
    <t>35.</t>
  </si>
  <si>
    <t>SMETANA, KISLA iz pasteriziranega mleka, 25- 35 % m.m., lonček-večje pakiranje</t>
  </si>
  <si>
    <t>36.</t>
  </si>
  <si>
    <t>MASLO, surovo , do 20 g</t>
  </si>
  <si>
    <t>SLADOLED- LUČKA,  gramatura  do 100 g</t>
  </si>
  <si>
    <t>SLADOLED, SADNA LUČKA, gramatura  do 100  g</t>
  </si>
  <si>
    <t>MASLO, surovo ,  do  250 g</t>
  </si>
  <si>
    <t>SKU</t>
  </si>
  <si>
    <t>SKUPAJ -SKLOP :  7</t>
  </si>
  <si>
    <t>Možno odstopanje, glede  mlečne maščobe- 20 %.</t>
  </si>
  <si>
    <t xml:space="preserve">KAKOVOSTNE ZAHTEVE IN DRUGE ZAHTEVE: </t>
  </si>
  <si>
    <t>* BLAGO V PONUDBI  JE 1. KAKOVOSTNI RAZRED</t>
  </si>
  <si>
    <t>* VSI IZDELKI MORAJO BITI DEKLARIRANI</t>
  </si>
  <si>
    <t>Kraj  in datum :                                                                                                                                Žig:                                                                                Podpis odgovorne osebe:</t>
  </si>
  <si>
    <t>SKLOP: 9 - KRUH IN PEKOVSKO PECIVO</t>
  </si>
  <si>
    <t>KRUH, beli, rezan, štruca, 1 kg, brez aditivov in konz.</t>
  </si>
  <si>
    <t>KRUH, polbeli, rezan  1/1, brez aditivov in konz.</t>
  </si>
  <si>
    <t>KRUH, črni, T-1100, rezan 1/1, brez aditivov in konz.</t>
  </si>
  <si>
    <t>KRUH polnozrnati, rezani</t>
  </si>
  <si>
    <t>KRUH, ovseni, štruca, rezani</t>
  </si>
  <si>
    <t>KRUH, rženi, štruca, rezani</t>
  </si>
  <si>
    <t>KRUH, koruzni,rezani,  v modelu</t>
  </si>
  <si>
    <t>KRUH, graham, rezan, v modelu</t>
  </si>
  <si>
    <t>KRUH, ajdov,rezani,  štruca</t>
  </si>
  <si>
    <t>KRUH  AJDOV Z OREHI, rezani, 750 g</t>
  </si>
  <si>
    <t>KRUH z manjšo vsebnostjo soli - 30 %, 800 g</t>
  </si>
  <si>
    <t>KRUH  - pisani, narejen iz pšenične , ajdove in koruzne moke, 1 kg, rezan</t>
  </si>
  <si>
    <t xml:space="preserve">KRUH  s semeni   ( sončnična, lanena, bučna in sezamova),  750 g, v modelu,  rezani </t>
  </si>
  <si>
    <t>KRUH - PIRIN, mešani, štruca 1 kg, rezana</t>
  </si>
  <si>
    <t>FRANCOSKA štruca,  500 g</t>
  </si>
  <si>
    <t>kom</t>
  </si>
  <si>
    <t>BOMBETKA, pirina, 80 g</t>
  </si>
  <si>
    <t>BOMBETA, polnozrnata, 80 g</t>
  </si>
  <si>
    <t>BOMBETA, sezam, 100 g</t>
  </si>
  <si>
    <t>BOMBETA, polbela,  100 g</t>
  </si>
  <si>
    <t>BOMBETA, črna, 80 g</t>
  </si>
  <si>
    <t>ŠTRUČKA, graham, 100 g</t>
  </si>
  <si>
    <t>ŠTRUČKA, mlečna,100 g</t>
  </si>
  <si>
    <t>ŠTRUČKA, polnozrnata, 80 g</t>
  </si>
  <si>
    <t>ŠTRUČKA, makova, 120 g</t>
  </si>
  <si>
    <t>ŠTRUČKA, ržena, 80 g</t>
  </si>
  <si>
    <t>ŠTRUČKA, črna, 80 g</t>
  </si>
  <si>
    <t>ŠTRUČKA, sirova, 120 g</t>
  </si>
  <si>
    <t>ŠTRUČKA, šunka, sir, 120 g</t>
  </si>
  <si>
    <t>ŠTRUČKA  sojina, 80 g</t>
  </si>
  <si>
    <t>ŽEMLJA,  bela 100 g</t>
  </si>
  <si>
    <t>ŽEMLJA,  koruzna, 100 g</t>
  </si>
  <si>
    <t>ŽEMLJA, ajdova,  90 g</t>
  </si>
  <si>
    <t>ŽEMLJA, črna, 80 g</t>
  </si>
  <si>
    <t>LEPINJA, 100 g</t>
  </si>
  <si>
    <t>SEZAMOVA PLETENICE, 80 g</t>
  </si>
  <si>
    <t>kom.</t>
  </si>
  <si>
    <t>MAKOVA PLETENICA, 80 g</t>
  </si>
  <si>
    <t>PICA, šunka, sir, 120  g</t>
  </si>
  <si>
    <t>PICA , samo s sirom , 120 g</t>
  </si>
  <si>
    <t>SENDVI Č S SUHO SALAMA IN SIROM , brez namaza,  200  g</t>
  </si>
  <si>
    <t>SENDVIČ S PRŠUTOM, 170 g</t>
  </si>
  <si>
    <t>SENDVIČ Z GOVEJO SALAMO, 140 g</t>
  </si>
  <si>
    <t>SENDVIČ, žemlja, šunka, sir, 150 g</t>
  </si>
  <si>
    <t>SENDVIČ , s sirom , 150  g</t>
  </si>
  <si>
    <t>DROBTINE- rinfuza</t>
  </si>
  <si>
    <t>SKUPAJ SKLOP : 9</t>
  </si>
  <si>
    <t xml:space="preserve">KAKOVOSTNE  IN DRUGE ZAHTEVE : </t>
  </si>
  <si>
    <t>* USTREZNA KVALITETA ŽIVI L- 1.KAKOVOSTNI RAZRED ( izvidi ne smejo biti starejši od 3 mesecev)</t>
  </si>
  <si>
    <t>* VSI IZDELKI MORAJO BITI BREZ GSO.</t>
  </si>
  <si>
    <t>* SESTAVO KRUHOV ALI PEKOVSKEGA PECIVA BO POTREBNO V PRIMERU, DA LE TA NE DRŽI DOKAZATI Z ANALIZNIMI IZVIDI OZ.</t>
  </si>
  <si>
    <t xml:space="preserve">   DRUGIMI DOKAZILI O KAKOVOSTI IZDELKOV.</t>
  </si>
  <si>
    <t>* ORGANOLEPTIČNE LASTNOSTI MORAJO USTREZATI PREDPISANIM NORMATIVOM   ( zahtevamo stroge higienske normative v celotnem procesu proizvodnje</t>
  </si>
  <si>
    <t xml:space="preserve">     transporta in dostave).</t>
  </si>
  <si>
    <t>* PREVOZ  KRUHA IN PEKOVSKIH IZDELKOV , SLAŠČIC MORA BITI V SKLADU S  HACCP SISTEMOM.</t>
  </si>
  <si>
    <t>* NA VSEH IZDELKIH MORA BITI DEKLARACIJA.</t>
  </si>
  <si>
    <t>* PEKOVSKO PECIVO- PREREZANO   ( PO  ŽELJI NAROČNIKA)</t>
  </si>
  <si>
    <t>Kraj in datum:                                                                                   Žig:                                                                   Podpis odgovorne osebe:</t>
  </si>
  <si>
    <t xml:space="preserve"> </t>
  </si>
  <si>
    <t>ROGLJIČ, kvašen  z nadevom, do 120 g</t>
  </si>
  <si>
    <t>ROGLJIČ, francoski , nadev -marmelada, do 120 g</t>
  </si>
  <si>
    <t>ROGLIČ, francoski,nadev - lešnikova krema, do 120 g</t>
  </si>
  <si>
    <t>BUHTELJ, z marmelado, do 120 g</t>
  </si>
  <si>
    <t>KROF, z marmelado, do 120 g</t>
  </si>
  <si>
    <t>KROF, s čokolado, do 120 g</t>
  </si>
  <si>
    <t>ZAVITEK, jabolčni, vlečeno testo, do 150 g</t>
  </si>
  <si>
    <t>ZAVITEK, jabolčni in skutin, vlečeno testo , do 150 g</t>
  </si>
  <si>
    <t>POTICA, orehova, do 120 g</t>
  </si>
  <si>
    <t>BUREK  JABOLČNI, do 250 g</t>
  </si>
  <si>
    <t>BUREK  S SKUTO, do 250 g</t>
  </si>
  <si>
    <t>BUREK MESNI , do 250 g</t>
  </si>
  <si>
    <t>SLANO PECIVO , listnato testo, s  sirom, do 150 g</t>
  </si>
  <si>
    <t>ŠTRUČKA-polnozrnata , listnato testo, do 120 g</t>
  </si>
  <si>
    <t>SKUPAJ SKLOP : 10</t>
  </si>
  <si>
    <t>Dostava blaga se vrši naslednji dan od uradnega naročila, najkasneje od 5.30  do 6.30 ure za tekoči dan porabe</t>
  </si>
  <si>
    <t>KAKOVOSTNE IN DRUGE ZAHTEVE:</t>
  </si>
  <si>
    <t>* USTREZNA KVALITETA ŽIVIL - 1. KVALITETA ( izvidi ne smejo biti starejši od 3 mesecev)</t>
  </si>
  <si>
    <t>* IZDELKI NE SMEJO VSEBOVATI ZDRAVJU ŠKODLJIVIH SNOVI ( toksinov, patogenih MO, ne smejo prekoračitiz zakonskimi predpisi določene količine aditivov, barvil)</t>
  </si>
  <si>
    <t>* ORGANOLEPTIČNE LASTNOSTI MORAJO USTREZATI PREDPISANIM NORMATIVOM</t>
  </si>
  <si>
    <t>* ZAHTEVAMO STROGE HIGIENSKE NORMATIVE V CELOTNEM PROCESU PROIZVODNJE, TRANSPORTA IN DOSTAVE (V SKLADU S HACCP SISTEMOM)</t>
  </si>
  <si>
    <t>* VSI IZDELKI MORAJO IMETI USTREZNO DEKLARACIJO</t>
  </si>
  <si>
    <t>* PONUJENA ŽIVILA MORAJO BITI NA ZALOGI</t>
  </si>
  <si>
    <t>Kraj in datum:                                                                                  Žig:                                               Podpis odgovorne osebe:</t>
  </si>
  <si>
    <t xml:space="preserve">                        Šolska ulica 1, krško</t>
  </si>
  <si>
    <t>BIO OVSENI MEŠ KRUH   ( 800 G), pakiran  in rezan</t>
  </si>
  <si>
    <t>BIO OVSENI MEŠ KRUH REZ PAK 0,80 KG</t>
  </si>
  <si>
    <t>BIO PIRIN MEŠ. KRUH    ( 800  g), pakiran in rezan</t>
  </si>
  <si>
    <t>BIO PIRIN MEŠ. KRUH REZ PAK 0,80 KG</t>
  </si>
  <si>
    <t>BIO KRUH- KORUZNI, 800 g,  pakiran, rezan</t>
  </si>
  <si>
    <t>BIO AJDOV KRUH, 800 g, pakiran, rezan</t>
  </si>
  <si>
    <t>BIO OVSENO PECIVO,   100 g</t>
  </si>
  <si>
    <t>BIO OVSENO MEŠ. PECIVO 0,06 KG</t>
  </si>
  <si>
    <t>BIO PIRINO  PECIVO,  0,100 g</t>
  </si>
  <si>
    <t>BIO PIRINO MEŠ. PECIVO 0,06 KG</t>
  </si>
  <si>
    <t>BIO KORUZNO PECIVO, 100g</t>
  </si>
  <si>
    <t>BIO AJDOVO PECIVO, 100 g</t>
  </si>
  <si>
    <t>SKUPAJ SKLOP  11:</t>
  </si>
  <si>
    <t>*  USTREZNA KVALITETA ŽIVIL  - 1. KAKOVOSTNI RAZRED  ( izvidi ne smejo biti starejši od 3 mesecev)</t>
  </si>
  <si>
    <t>* IZDELKI NE SMEJO VSEBOVATI ZDRAVJU ŠKODLJIVIH SNOVI (toksinov, patogenih MO, ne smejo prekoračiti z zakonskimi predpisi določene količine aditivov, barvil)</t>
  </si>
  <si>
    <t>* ZAHTEVAMO STROGE HIGIENSKE NORMATIVE V CELOTNEM PROCESU PROIZVODNJE, TRANSPORTA IN DOSTAVE ( V SKLADU S HACCP SISTEMOM)</t>
  </si>
  <si>
    <t>* PROIZVAJALEC MORA ZAGOTOVITI VARNOST ŽIVIL V OKVIRU PREHRANSKE POLITIKE IN DRŽAVNE ZAKONODAJE</t>
  </si>
  <si>
    <t>* PEKOVSKO PECIVO - PO ŽELJI  PREREZANO</t>
  </si>
  <si>
    <t>Kraj in datum:                                                                                    Žig:                                                                                     Podpis odgovorne osebe:</t>
  </si>
  <si>
    <t>SKLOP - 12 : ŽITA IN MLEVSKI IZDELKI</t>
  </si>
  <si>
    <t>MOKA-PŠENIČNA , T 500, 1/1</t>
  </si>
  <si>
    <t>MOKA-PŠENIČNA, T- 850   1/1</t>
  </si>
  <si>
    <t>MOKA -PŠENIČNA  POLNOZRNATA 1/1 kg</t>
  </si>
  <si>
    <t>MOKA - OSTRA  1/1, bela pšenična</t>
  </si>
  <si>
    <t>MOKA, AJDOVA, 1/1 kg</t>
  </si>
  <si>
    <t>MOKA, KORUZNA, 1/1 kg</t>
  </si>
  <si>
    <t>MOKA-PIRINA, 1/1 kg</t>
  </si>
  <si>
    <t>ZDROB- PŠENIČNI     1/1 kg</t>
  </si>
  <si>
    <t>ZDROB-PIRIN   1/1</t>
  </si>
  <si>
    <t>ZDROB, koruzni, 1/1 kg</t>
  </si>
  <si>
    <t>KUS KUS   1/1, navadni- beli ( pakiranje-1/1 ali večje)</t>
  </si>
  <si>
    <t>KUSKUS- POLNOZRNATI, večje pakiranje</t>
  </si>
  <si>
    <t>TESTENINE- POLŽKI- DROBNI, jajčne  , večje pakiranje  ( durom moka)</t>
  </si>
  <si>
    <t>TESTENINE- ŠPAGETI, jajčni  , večje pakiranje,  ( durom moka)</t>
  </si>
  <si>
    <t>TESTENINE-PERESNIKI  , večje pakiranje,   ( durom moka)</t>
  </si>
  <si>
    <t>30.</t>
  </si>
  <si>
    <t xml:space="preserve"> TESTENINE-METULJČKI,  večje pakiranje do 5 kg</t>
  </si>
  <si>
    <t>TESTENINE  SVEDRI - tribarvne,  večje pakiranje</t>
  </si>
  <si>
    <t>TESTENINE LASAGNE, večje pakiranje</t>
  </si>
  <si>
    <t>VODNI VLIVANCI, za prilogo, jajčni , večje pakiranje</t>
  </si>
  <si>
    <t>37.</t>
  </si>
  <si>
    <t>JUŠNA ZAKUHA- REZANCI,  pakiranje  do 1 kg</t>
  </si>
  <si>
    <t>38.</t>
  </si>
  <si>
    <t>JUŠNA ZAKUHA- RIBANA KAŠA, pakiranje  do 1 kg</t>
  </si>
  <si>
    <t>39.</t>
  </si>
  <si>
    <t>JUŠNA ZAKUHA- RIŽEK,  pakiranje do 1 kg</t>
  </si>
  <si>
    <t>40.</t>
  </si>
  <si>
    <t>JUŠNA ZAKUHA- TESTENINE  - zvezdice, pakiranje do 1 kg</t>
  </si>
  <si>
    <t>41.</t>
  </si>
  <si>
    <t>JUŠNA ZAKUHA- ZDROBOVI ŽLIČNIKI, večje pakiranje</t>
  </si>
  <si>
    <t>42.</t>
  </si>
  <si>
    <t>43.</t>
  </si>
  <si>
    <t>44.</t>
  </si>
  <si>
    <t>PIRINI JUŠNI REZANCI, iz 100% pirinega zdroba, pakiranje do 1 kg</t>
  </si>
  <si>
    <t>45.</t>
  </si>
  <si>
    <t>JUŠNA ZAKUHA- PIRINE ZVEZDICE, pakiranje do 1 kg</t>
  </si>
  <si>
    <t>46.</t>
  </si>
  <si>
    <t xml:space="preserve"> KRUHOVE KOCKE, pakirano  do 1 kg</t>
  </si>
  <si>
    <t>MLINCI - z jajci    1/1 ali večje pakiranje</t>
  </si>
  <si>
    <t>48.</t>
  </si>
  <si>
    <t>KOSMIČI- KORUZNI , brez dodanega sladkorja, pakiranje do 1 kg</t>
  </si>
  <si>
    <t>KOSMIČI- PŠENIČNI , bio polnozrnati, pakiranje  do 1 kg</t>
  </si>
  <si>
    <t>50.</t>
  </si>
  <si>
    <t>KOSMIČI S ČOKOLADO, pakirano do 1 kg</t>
  </si>
  <si>
    <t>51.</t>
  </si>
  <si>
    <t>KOSMIČI- ČOKOLADNE KROGLJICE, pakirano do 1 kg</t>
  </si>
  <si>
    <t>52.</t>
  </si>
  <si>
    <t>SKUPAJ SKLOP-  12 :</t>
  </si>
  <si>
    <t>Ponudniki morajo v polje  BLAG. ZNAMKA/GRAMATURA obvezno ob vsakem artiklu vpisati  tako blagovno znamko ponujenega blaga kot  gramaturo</t>
  </si>
  <si>
    <t>* USTREZNA KVALITETA ŽIVIL  ( izvidi ne smejo biti starejši od 3 mesecev)</t>
  </si>
  <si>
    <t>* IZDELKI NE SMEJO VSEBOVATI ZDRAVJU ŠKODLJIVIH SNOVI (toksinov, patogenih MO, ne smejo prekoračitiz zakonskimi predpisi določene količine aditivov, barvil)</t>
  </si>
  <si>
    <t>* ZAHTEVAMO STROGE HIGIENSKE NORMATIVE V CELOTNEM PROCESU PROIZVODNJE, TRANSPORTA IN DOSTAVE  ( V SKLADU S HACCP SISTEMOM)</t>
  </si>
  <si>
    <t xml:space="preserve">Kraj in datum: </t>
  </si>
  <si>
    <t>SKLOP - 13  : ZAMRZNJENI IZDELKI IZ TESTA</t>
  </si>
  <si>
    <t>SVALJKI, krompirjevi, iz krompirjevega testa, hitro zamrznjeni</t>
  </si>
  <si>
    <t>SVALJKI, kmeči rženi, iz krompirjevega testa z dodatkom rži, hitro zamrznjeni</t>
  </si>
  <si>
    <t>SVALJKI, krompirjevi s skuto, iz krompirjevega testa z dodatkom skute, hitro zamrznjeni</t>
  </si>
  <si>
    <t>CMOKI, z jagodnim nadevom, iz krompirjevega testa, hitro zamrznjeni</t>
  </si>
  <si>
    <t>CMOKI, z mareličnim nadevom, iz krompirjevega testa, hitroi zamrznjeni</t>
  </si>
  <si>
    <t>CMOKI, slivovi, iz krompirjevega testa, hitro zamrznjeni</t>
  </si>
  <si>
    <t>CMOKI, kruhovi</t>
  </si>
  <si>
    <t>CMOKI, zdrobovi</t>
  </si>
  <si>
    <t>, oblikovani, hitro zamrznjeni</t>
  </si>
  <si>
    <t>ŽITNI ZREZKI</t>
  </si>
  <si>
    <t>ZREZKI- SOJINI</t>
  </si>
  <si>
    <t>ZREZKI, zelenjavni,  oblikovani iz krompirja, drobtin, jajc in zelenjave, globoko zamrznjeni</t>
  </si>
  <si>
    <t>LAZANJA, predkuhana, večji listi, globoko zamrznjeni</t>
  </si>
  <si>
    <t>TESTO, listnato - razvaljano, hito zamrznjeno testo</t>
  </si>
  <si>
    <t>ŠTRUKLJI, skutini, iz vlečenega testa s skutnim nadevom, hitro zamrznjeni</t>
  </si>
  <si>
    <t>ŠTRUKLJI, ajdovi ( različni nadevi), iz kvašenega testa, hitro zamrznjeni</t>
  </si>
  <si>
    <t>TORTELINI, špinačni, polnjene testenine, hitro zamrznjene</t>
  </si>
  <si>
    <t>TORTELINI, sirovi, polnnjene testenine, hitro zamrznjene</t>
  </si>
  <si>
    <t>OCVRTKI - KROMPIRJEVI, iz krompirjevega testa, hitro zamrznjeni</t>
  </si>
  <si>
    <t>GLUHI ŠTRUKLJI</t>
  </si>
  <si>
    <t>PECIVO IZ LISTNATEGA TESTA, nadev marmelada, 100 - 120 g</t>
  </si>
  <si>
    <t>PECIVO IZ LIST. TESTA, NADEV ČOKOLADA, 100 - 120  G</t>
  </si>
  <si>
    <t>SKUPAJ SKLOP- 13 :</t>
  </si>
  <si>
    <t>Dostava blaga se vrši od 7.00  do 8.00 ure zjutraj za tekoči dan.</t>
  </si>
  <si>
    <t xml:space="preserve">           Žig:</t>
  </si>
  <si>
    <t xml:space="preserve">PONUDNIK: </t>
  </si>
  <si>
    <t>SPECIFIKACIJA PREDRAČUNA</t>
  </si>
  <si>
    <t>SKLOP - 14: SVEŽE IN SUHO SADJE IN ZELENJAVA</t>
  </si>
  <si>
    <t>1.</t>
  </si>
  <si>
    <t>HRUŠKE ( različne vrste)</t>
  </si>
  <si>
    <t>SLIVE</t>
  </si>
  <si>
    <t>BRESKVE</t>
  </si>
  <si>
    <t>NEKTARINE</t>
  </si>
  <si>
    <t>GROZDJE, različne vrste ( belo, črno, rdeče)</t>
  </si>
  <si>
    <t>MARELICE</t>
  </si>
  <si>
    <t>LUBENICE</t>
  </si>
  <si>
    <t>MELONE</t>
  </si>
  <si>
    <t>KAKI</t>
  </si>
  <si>
    <t>RINGLO</t>
  </si>
  <si>
    <t>POMARANČE</t>
  </si>
  <si>
    <t>MANDARINE</t>
  </si>
  <si>
    <t>KLEMENTINE</t>
  </si>
  <si>
    <t>BANANE</t>
  </si>
  <si>
    <t>KIVI</t>
  </si>
  <si>
    <t>SLIVE, suhe, brez koščic</t>
  </si>
  <si>
    <t>ROZINE</t>
  </si>
  <si>
    <t>FIGE, suhe, rinfuza</t>
  </si>
  <si>
    <t>ANANAS</t>
  </si>
  <si>
    <t>LIMONE</t>
  </si>
  <si>
    <t>MARELICE- suhe</t>
  </si>
  <si>
    <t>SOLATA, zelena, sezonska</t>
  </si>
  <si>
    <t>RADIČ, rdeči</t>
  </si>
  <si>
    <t>RADIČ, zeleni ( štrucar)</t>
  </si>
  <si>
    <t>ZELJE, sveže</t>
  </si>
  <si>
    <t>KITAJSKO ZELJE</t>
  </si>
  <si>
    <t xml:space="preserve">OHROVT </t>
  </si>
  <si>
    <t>BLITVA</t>
  </si>
  <si>
    <t>ŠPINAČA</t>
  </si>
  <si>
    <t>ZELENA, gomolj</t>
  </si>
  <si>
    <t>POR</t>
  </si>
  <si>
    <t>ČEBULA - nova</t>
  </si>
  <si>
    <t>ČEBULA - stara</t>
  </si>
  <si>
    <t>ČESEN</t>
  </si>
  <si>
    <t>KORENJE</t>
  </si>
  <si>
    <t>PETERŠILJ, korenina</t>
  </si>
  <si>
    <t>KROMPIR- novi</t>
  </si>
  <si>
    <t>KROMPIR, stari</t>
  </si>
  <si>
    <t>KOLERABA</t>
  </si>
  <si>
    <t>REDKVICA, rdeča</t>
  </si>
  <si>
    <t>BUČKE</t>
  </si>
  <si>
    <t>PARADIŽNIK</t>
  </si>
  <si>
    <t>PAPRIKA  ( rumena, zelena, rdeča)</t>
  </si>
  <si>
    <t>KUMARICE</t>
  </si>
  <si>
    <t>CVETAČA</t>
  </si>
  <si>
    <t>BROKOLI</t>
  </si>
  <si>
    <t>FIŽOL- stročji</t>
  </si>
  <si>
    <t>FIŽOL, tetovec</t>
  </si>
  <si>
    <t>FIŽOL, češnjevec</t>
  </si>
  <si>
    <t>OHROVT-BRSTIČNI</t>
  </si>
  <si>
    <t xml:space="preserve">LEČA, </t>
  </si>
  <si>
    <t>HREN</t>
  </si>
  <si>
    <t>KOROMAČ</t>
  </si>
  <si>
    <t>ČIČERIKA</t>
  </si>
  <si>
    <t>ŠPARGLJI</t>
  </si>
  <si>
    <t>REPA- KISLA</t>
  </si>
  <si>
    <t>ZELJE- KISLO</t>
  </si>
  <si>
    <t>ZELJE- GLAVE- KISLO  ( za sarmo)</t>
  </si>
  <si>
    <t>ŠAMPINJONI - SVEŽI</t>
  </si>
  <si>
    <t>SKUPAJ : SKLOP 14</t>
  </si>
  <si>
    <r>
      <t xml:space="preserve">Dostava blaga se vrši naslednji dan od uradnega prejema naročila najkasneje od </t>
    </r>
    <r>
      <rPr>
        <b/>
        <i/>
        <sz val="9"/>
        <rFont val="Palatino Linotype"/>
        <family val="1"/>
        <charset val="238"/>
      </rPr>
      <t>6.30</t>
    </r>
    <r>
      <rPr>
        <i/>
        <sz val="9"/>
        <rFont val="Palatino Linotype"/>
        <family val="1"/>
        <charset val="238"/>
      </rPr>
      <t xml:space="preserve">  do</t>
    </r>
    <r>
      <rPr>
        <b/>
        <i/>
        <sz val="9"/>
        <rFont val="Palatino Linotype"/>
        <family val="1"/>
        <charset val="238"/>
      </rPr>
      <t xml:space="preserve"> 8.00 </t>
    </r>
    <r>
      <rPr>
        <i/>
        <sz val="9"/>
        <rFont val="Palatino Linotype"/>
        <family val="1"/>
        <charset val="238"/>
      </rPr>
      <t>ure zjutraj za tekoči dan porabe.</t>
    </r>
  </si>
  <si>
    <t>* ZELENJAVA IN SADJE MORA BITI SVEŽA , NEPOŠKODOVANA IN  ZDRAVA, BREZ GNILOBE IN POŠKODB. BITI MORA ČISTA, BREZ PRIMESI, SUHA</t>
  </si>
  <si>
    <t xml:space="preserve">   BREZ TUJEGA VONJA IN OKUSA.</t>
  </si>
  <si>
    <t xml:space="preserve">* 1. KVALITETA, izvidi ne smejo biti starejši od 3 mesecev; izdelki ne smejo vsebovati zdravju škodljivih snovi; </t>
  </si>
  <si>
    <t xml:space="preserve">   organoleptične lastnosti morajo ustrezati predpisanim normativom, </t>
  </si>
  <si>
    <t>* PREPOVEDANA JE VSAKRŠNA GENSKA SPREMENJENOST.</t>
  </si>
  <si>
    <t>* VSI IZDELKI MORAJO IMETI USTREZNO DEKLARACIJO.</t>
  </si>
  <si>
    <t xml:space="preserve">Ponudnik : </t>
  </si>
  <si>
    <t>SKLOP- 15: ZAMRZNJENO SADJE IN ZELENJAVA</t>
  </si>
  <si>
    <t>BRSTIČNI OHROVT, pakiranje do 3 kg</t>
  </si>
  <si>
    <t>GRAH, pakiranje do 3 kg</t>
  </si>
  <si>
    <t>KORENJE -baby korenček, pakiranje do 3 kg</t>
  </si>
  <si>
    <t>STROČJI FIŽOL, rumeni , pakiranje do 3 kg</t>
  </si>
  <si>
    <t xml:space="preserve">STROČJI FIŽOL, zeleni, pakiranje do 3 kg </t>
  </si>
  <si>
    <t>ŠPINAČA,   pasirana, pakiranje do 3 kg</t>
  </si>
  <si>
    <t>CVETAČA, pakirano do 3 kg</t>
  </si>
  <si>
    <t>JUŠNA ZELENJAVA, pakirano do 5 kg</t>
  </si>
  <si>
    <t>ZELENJAVNA MEŠANICA  ( cvetača, korenje, brokoli), pakiranje do 3 kg</t>
  </si>
  <si>
    <t>BLITVA, pakiranje do 3 kg</t>
  </si>
  <si>
    <t>PETRŠILJ - ZELENJE, pakiranje do 3 kg</t>
  </si>
  <si>
    <t>MALINE, pakiranje do 3 kg</t>
  </si>
  <si>
    <t>GOZDNI SADEŽI ZAMRZNJENI, pakiranje do 3 kg</t>
  </si>
  <si>
    <t>BOROVNICE- NAVADNE, pakiranje do 3 kg</t>
  </si>
  <si>
    <t>SKUPAJ- SKLOP : 15</t>
  </si>
  <si>
    <t xml:space="preserve"> *USTREZNA KVALITETA ŽIVIL- 1.KVALITETA  ( izvidi ne smejo biti starejši od 3 mesecev)</t>
  </si>
  <si>
    <t>Kraj  in datum:                                                                                                  Žig:                                                        Podpis odgovorne osebe:</t>
  </si>
  <si>
    <t>SKLOP - 16: SADNI SOKOVI IN SIRUPI</t>
  </si>
  <si>
    <t>SOK, 100% sadni, jabolko, 200 ml</t>
  </si>
  <si>
    <t>SOK, 100% sadni, pomaranča, 200 ml</t>
  </si>
  <si>
    <t>SOK, jabolko, 100%, 1/1 ( s pokrovčkom za zapiranje)</t>
  </si>
  <si>
    <t>SOK, pomaranča, 100%, 1/1 ( s pokrovčkom za zapiranje)</t>
  </si>
  <si>
    <t>SKUPAJ SKLOP -16:</t>
  </si>
  <si>
    <t>Kraj in datum:                                                                                                                 Žig:                                                                    Podpis odgovorne osebe:</t>
  </si>
  <si>
    <t>SKLOP - 17: SPLOŠNO PREHRAMBENO BLAGO</t>
  </si>
  <si>
    <t>SLADKOR, beli, kristalni, 1/1 KG</t>
  </si>
  <si>
    <t>SLADKOR, mleti, 1/1 kg ALI 500 G</t>
  </si>
  <si>
    <t>SOL, morska, kuhinjska, drobno mleta, 1/1 kg</t>
  </si>
  <si>
    <t>KIS, vinski, 4%,  1/1  ( pridelan po klasičnem naravnem postopku)</t>
  </si>
  <si>
    <t>KIS, jabolčni, 1/1 ( pridelan po klasičnen naravnem postopku)</t>
  </si>
  <si>
    <t>KAVA, prava, 100  g, pražena*</t>
  </si>
  <si>
    <t>KAKAV, prah, 100 g ( 20 % delež kakavovega masla)</t>
  </si>
  <si>
    <t>ČOKOLADNA TABLICA, jedilna, 200 g</t>
  </si>
  <si>
    <t>ČOKLADA- MLEČNA, 100 G</t>
  </si>
  <si>
    <t>ČOKOLADA, v prahu, 100 g</t>
  </si>
  <si>
    <t>KOKOSOVA MOKA, 500 g</t>
  </si>
  <si>
    <t>MAK , mleti, 200 g</t>
  </si>
  <si>
    <t>BELA KAVA žitna , 400 g doza*</t>
  </si>
  <si>
    <t>PECILNI PRAŠEK, 1/1 kg</t>
  </si>
  <si>
    <t>VANILI SLADKOR, 1/1 kg</t>
  </si>
  <si>
    <t>ACITRON, 500 g</t>
  </si>
  <si>
    <t>ŽITNO SADNA REZINA, 35 g*</t>
  </si>
  <si>
    <t>19.</t>
  </si>
  <si>
    <t>ŽITNO SADNA REZI NA-POMARANČA, 25 g*</t>
  </si>
  <si>
    <t>ČAJ- SADNI , različni okusi, filter vrečka     1/1</t>
  </si>
  <si>
    <t>ČAJ, ŠIPEK,  filter vrečka   1/1</t>
  </si>
  <si>
    <t>ČAJ-PLANINSKI, filter vrečka   1/1</t>
  </si>
  <si>
    <t>ČAJ- LIPOV, filter vrečka  1/1</t>
  </si>
  <si>
    <t xml:space="preserve">OLJE SONČNIČNO, 1/1 </t>
  </si>
  <si>
    <t>OLJE ZA CVRTJE, 10 l</t>
  </si>
  <si>
    <t>OLJE OLIVNO, 1/1 - hladno stiskano, 100% ekstra deviško olje, brez aditivov in konz.</t>
  </si>
  <si>
    <t>OLJE BUČNO, 100 % čisto</t>
  </si>
  <si>
    <t>MARGARINA ZVEZDA 250  g, za peko</t>
  </si>
  <si>
    <t>MARGARINA, PORCIJSKA  15 g</t>
  </si>
  <si>
    <t>MARGARINA COLINESSE PROFI , 0,9  l</t>
  </si>
  <si>
    <t>TUNIN NAMAZ, 100 g- v tubi; vsebnost tuninega mesa 47%, brez konz in drugih alergenov</t>
  </si>
  <si>
    <t>PAŠTETA, jetrna,  30 g</t>
  </si>
  <si>
    <t>TUNA, v olivnem olju, 80 g , koščki tune, brez konz.</t>
  </si>
  <si>
    <t>SARDINE V OLJU, 115 G, brez konz. In aditivov</t>
  </si>
  <si>
    <t>MESNI NAREZEK, 100 g</t>
  </si>
  <si>
    <t>TUNA Z ZELENJAVO, 160 G, konzervirana tuna z zelenjavo, različni okusi, delež tune 26%</t>
  </si>
  <si>
    <t>RIBE , zelenjavne 115 g</t>
  </si>
  <si>
    <t>AJVAR, nepekoč, 680 g- kozarec</t>
  </si>
  <si>
    <t>ĐUVEČ, 4200 g, brez fižola in graha</t>
  </si>
  <si>
    <t>FIŽOL , v zrnju 2500 gr, rjavi v slanici</t>
  </si>
  <si>
    <t>FIŽOL, stročji, 4000 g, v slanici</t>
  </si>
  <si>
    <t>GRAH, 4000  G</t>
  </si>
  <si>
    <t>GORČICA, 680  g, kozarec, nepekoča</t>
  </si>
  <si>
    <t>GOBE, šampioni, v slanici, 2500  g -rezani</t>
  </si>
  <si>
    <t>PARADIŽNIKOVA MEZGA, 4500 g</t>
  </si>
  <si>
    <t>PARADIŽNIK- PASIRAN, 2500  g</t>
  </si>
  <si>
    <t>PARADIŽNIK- PELATI, 2500  g</t>
  </si>
  <si>
    <t>KORUZA, v slanici, 4150 g</t>
  </si>
  <si>
    <t>KUMARICE, kisle, 4100 g, ne smejo vsebovati kalcijevega klorida</t>
  </si>
  <si>
    <t>KUMARICE, kisle, 670  g, kozarec, ne smejo vsebovati kalcijevega klorida</t>
  </si>
  <si>
    <t>OLIVE, 290  g- kozarec, zelene brez koščic</t>
  </si>
  <si>
    <t>PAPIRKA, fileti, 670  g, kozarec</t>
  </si>
  <si>
    <t>PESA, rdeča, 4250 g, tanko rezana</t>
  </si>
  <si>
    <t>ČIČERIKA V KONZERVI  2500 g</t>
  </si>
  <si>
    <t>MARMELADA,  mešana,porcijska, 20g  ( lahko s konzervansi)</t>
  </si>
  <si>
    <t>MARMELADA,  marelična, porcijska  20 g  ( lahko s konzervansi)</t>
  </si>
  <si>
    <t>64.</t>
  </si>
  <si>
    <t>DODATEK JEDEM - naravni     3/1 *</t>
  </si>
  <si>
    <t>CIMET, mleti  600 g*</t>
  </si>
  <si>
    <t>KUMINA, cela, 600 g*</t>
  </si>
  <si>
    <t>LOVOR, 60 g*</t>
  </si>
  <si>
    <t>MAJARON  100 g*</t>
  </si>
  <si>
    <t>MUŠKATNI OREH, mleti  170 g*</t>
  </si>
  <si>
    <t>ORIGANO, 135  g*</t>
  </si>
  <si>
    <t>ŠETRAJ  185  g*</t>
  </si>
  <si>
    <t>PAPRIKA, mleta, 1/1 kg</t>
  </si>
  <si>
    <t>POPER, črni, celi, 600  g*</t>
  </si>
  <si>
    <t>POPER, črni, mleti, 600 g</t>
  </si>
  <si>
    <t>BAZILIKA  180  g*</t>
  </si>
  <si>
    <t>TIMIJAN  215  g*</t>
  </si>
  <si>
    <t>KVAS, 42 g</t>
  </si>
  <si>
    <t>KUMINA MLETA  450  g*</t>
  </si>
  <si>
    <t>SEZAM   1/1</t>
  </si>
  <si>
    <t>83.</t>
  </si>
  <si>
    <t xml:space="preserve">SKLOP - 17: </t>
  </si>
  <si>
    <t xml:space="preserve">KAKOVOSTNE IN DRUGE ZAHTEVE: </t>
  </si>
  <si>
    <t>IZDELKI OZ. ŽIVILA NAJ VSEBUJEJO:</t>
  </si>
  <si>
    <t>* KAVA-PRAVA, 100 G: Mešanica mlete prave kave, ki vsebuje minimalno 70 % arabice.</t>
  </si>
  <si>
    <t>* BELA KAVA, 400 G DOZA:  instant mešanice za žitno kavo, ekstrakt kavnega nadomestka 15 % ( ječmenov slad, cikorja, posneto mleko)</t>
  </si>
  <si>
    <t>* ŽITNO SADNA REZINA, 35  g- z minimalno sedem sadežev, minimalno 90 % sadni delež</t>
  </si>
  <si>
    <t>* ŽITNO SADNA REZINA- POMARANČA, 25 G</t>
  </si>
  <si>
    <t>* DODATEK JEDEM 3/1 - Želimo dodatek brez natrijevega glutaminata , z minimalno 30% sušene zelenjave, s soljo in v 3 kg plastičnih vedrih.</t>
  </si>
  <si>
    <t>* DIŠAVNICE IN ZAČIMBE  : Naj bodo v plastični dozi z dvojnim dozatorjem.</t>
  </si>
  <si>
    <t>* VSI IZDELKI MORAJO BITI DEKLARIRANI V SKLADU Z ZAKONODAJO</t>
  </si>
  <si>
    <t>Kraj in datum:                                                                                                Žig:                                               Podpis odgovorne osebe:</t>
  </si>
  <si>
    <t xml:space="preserve">         </t>
  </si>
  <si>
    <t xml:space="preserve">  SKLOP - 18: DIETNA ŽIVILA</t>
  </si>
  <si>
    <t>VRED. Z DDV</t>
  </si>
  <si>
    <t>MARMELADA DIAB., 20  g ( lahko džem-diabetični)</t>
  </si>
  <si>
    <t>ČOKOLADNI NAMAZ  brez glutena, mleka, oreščkov in soje,  300  g</t>
  </si>
  <si>
    <t xml:space="preserve">MED DIETHON , 20 g </t>
  </si>
  <si>
    <t>RIŽ BREZ SLEDI GLUTENA , DO 1 KG</t>
  </si>
  <si>
    <t>ŠPAGETI AGLUTEN, 220 g</t>
  </si>
  <si>
    <t>POLŽKI AGLUTEN, 250 g</t>
  </si>
  <si>
    <t>REZANCI AGLUTEN, široki koruzni, 250  g</t>
  </si>
  <si>
    <t>RIŽEVI  REZANCI , 400  g</t>
  </si>
  <si>
    <t>JUŠNE ZAKUHE  BREZ GLUTENA IN JAJC-različne, 250  g</t>
  </si>
  <si>
    <t>MOKA AGLUTEN, SCHAR- C, 1/1</t>
  </si>
  <si>
    <t>MOKA AGLUTEN, SCHAR-B , 1/1</t>
  </si>
  <si>
    <t>MOKA RIŽEVA, 1/1</t>
  </si>
  <si>
    <t>RIŽEVO MLEKO 1/1</t>
  </si>
  <si>
    <t>RIŽEVI DESERTI, 100 gr</t>
  </si>
  <si>
    <t>MARGARINA BREZ MLEKA   250 g</t>
  </si>
  <si>
    <t xml:space="preserve">KRUH BREZ GLUTENA,  250 g </t>
  </si>
  <si>
    <t>KORUZNA POLENTA BREZ GLUTENA (sledi), 500 g</t>
  </si>
  <si>
    <t xml:space="preserve"> KOSMIČI - riževi z gozdnimi sadeži ( brez sledi glutena), 300 g</t>
  </si>
  <si>
    <t>KOSMIČI- ajdovi, brez sledi glutena , 300 g</t>
  </si>
  <si>
    <t>KOSMIČI- koruzni brez sledi glutena in sladkorja,  375  g</t>
  </si>
  <si>
    <t>MEŠANICA  ZA MAFINE, iz moke brez glutena,  375  G</t>
  </si>
  <si>
    <t>MASA ZA ČOKLADNO  TORTO ( BREZ GLUTENA), 375 G</t>
  </si>
  <si>
    <t>MASA ZA VANILIJEVO TORTO  ( brez glutena), 375 G</t>
  </si>
  <si>
    <t>SOJINO MESO ( KOŠČKI), 250  G</t>
  </si>
  <si>
    <t xml:space="preserve">SOJINI MEDALJONI, 100 G </t>
  </si>
  <si>
    <t>RIŽEVA SMETANA ZA KUHANJE BREZ MLEKA IN GLUTENA, 200 G</t>
  </si>
  <si>
    <t>TESTENINE -  PISANE   SVEDRI, BREZ GLUTENA IN JAJC, 250 g</t>
  </si>
  <si>
    <t>JAJČNI NADOMESTEK 200 g</t>
  </si>
  <si>
    <t>SKUPAJ- SKLOP: 18</t>
  </si>
  <si>
    <t>* BLAGO V PONUDBI - 1. KAKOVOSTNI RAZRED</t>
  </si>
  <si>
    <t>* VSI IZDELKI MORAJO IMETI DEKLARACIJO</t>
  </si>
  <si>
    <t>* PONUJENO BLAGO MORA BITI NA ZALOGI</t>
  </si>
  <si>
    <t xml:space="preserve">           Kraj in datum:</t>
  </si>
  <si>
    <t>Žig:                                                             Podpis odgovorne osebe:</t>
  </si>
  <si>
    <t>SVINJSKO MESO, SVEŽE - LAKS KARE, v kosu</t>
  </si>
  <si>
    <t>PLESKAVICE- SVINJSKE  ( 8 - 12 dag), iz svinjine</t>
  </si>
  <si>
    <t>SVINJSKO MESO , SVEŽE- KOTLETI, narezani</t>
  </si>
  <si>
    <t>KLOBASA, PREKAJENA, za kuhanje ( ni potrbno da je certificirana)</t>
  </si>
  <si>
    <t>Dostava blaga se vrši naslednji dan od uradnega prejema naročila najkasneje  od 7.00 do 8.00 ure zjutraj za tekoči dan porabe. Dostava je lahko tudi  3x na teden.</t>
  </si>
  <si>
    <t>100 %zgoščeni sadni sok jabolko 5 l ali 100 % sadni sirup</t>
  </si>
  <si>
    <t>100 % zgoščeni sadni sok borovnica /aronija,  5 l  ali 100% sadni sirup</t>
  </si>
  <si>
    <t>100 % zgoščeni sadni sok gozdni sadeži  5 l   ali 100 % sadni sirup</t>
  </si>
  <si>
    <t>100 % zgoščeni sadni sok  višnja 5 l ali 100 % sadni sirup</t>
  </si>
  <si>
    <t>100 % zgoščeni sadni sok  jagoda,  5  l  ali 100% sadni sirup</t>
  </si>
  <si>
    <t>MOKA-PŠENIČNA  T 400   1/1 kg, posebna bela</t>
  </si>
  <si>
    <t>TESTENINE-VALVICE, jajčne  ali brez jajc,  večje pakiranje</t>
  </si>
  <si>
    <t>TESTENINE ŠIROKI REZANCI ŠPINAČNI, pakiranje 1 kg ali večje</t>
  </si>
  <si>
    <t>KOSMIČI- OVSENI S SUHIM SADJEM IN OREŠČKI  , pakiranje do 1 kg   ( lahko samo s suhim sadjem)</t>
  </si>
  <si>
    <t>PAŠTETA TUNA 30  g, vsebnost tuninega mesa od 30 - 32 %</t>
  </si>
  <si>
    <t>ČESEN, zrnati ,860   g*</t>
  </si>
  <si>
    <t>VODA IZVIRSKA, 0,5 l, enakovredna kot Dana  ( negazirana)</t>
  </si>
  <si>
    <t>BOMBETKE BREZ GLUTENA,  300 g  ( 4 x 75  g)  ; cena izdelka za zavitek</t>
  </si>
  <si>
    <t>ŠTRUČKE BREZ GLUTENA , 200 g  ( 4 x 50 g), cena izdelka za zavitek</t>
  </si>
  <si>
    <t>KOKOSOVI DESERTI, BREZ GLUTENA, MLEKA, JAJC, SOJE   (različni okusi), 250 G (  2 X 125 G), cena izdelka na enoto</t>
  </si>
  <si>
    <t>PAŠTETA, kokošja, 27  g, vsebnost kokošjega mesa 30 %, brez konz.( lahko je višja vsebnost kokošjega mesa)</t>
  </si>
  <si>
    <t>KAKAV  ,   INSTANT NAPITEK  ,  5 KG ( enakovredno kot benquick)</t>
  </si>
  <si>
    <t>ZELENA, list, 130 g  ( v dozi)</t>
  </si>
  <si>
    <t>Odstopanje gramature izdelkov  +/-  20  % in ceno ustrezno preračunati na iskano enoto.</t>
  </si>
  <si>
    <t>JABOLKA  - elstar</t>
  </si>
  <si>
    <t>JABOLKA- zlati delišes</t>
  </si>
  <si>
    <t>JABOLKA - jonagold</t>
  </si>
  <si>
    <t>Odstopanje  gramature izdelkov   +/- 20  % in ceno ustrezno preračunati na iskano enoto.</t>
  </si>
  <si>
    <t>Ponudniki morajo v polje  BLAG. ZNAMKA/GRAMATURA obvezno ob vsakem artiklu vpisati  tako blagovno znamko ponujenega blaga kot  gramaturo.</t>
  </si>
  <si>
    <t>Odstopanje gramature izdelkov   +/-  20 % in ceno ustrezno preračunati na iskano enoto.</t>
  </si>
  <si>
    <t>Odstopanje od gramature izdelkov  +/- 20 % in ceno ustrezno preračunati na iskano enoto.</t>
  </si>
  <si>
    <t xml:space="preserve">KOMPOT -SADNA SOLATA, 4200 G, mešan kompot </t>
  </si>
  <si>
    <t>KOMPOT ANANAS, 3050 G, manj sladek, 50% plodov</t>
  </si>
  <si>
    <t>KOMPOT- BRESKEV, 4250 G, manj sladek, 50% plodov</t>
  </si>
  <si>
    <t xml:space="preserve"> * Za artikle št. 58. in 60  je dovoljeno odstopanje gramature  +/- 45 % in ceno ustrezno preračunati na iskano enoto.</t>
  </si>
  <si>
    <t>RIŽ - BASMATI  , pakiranje do 1 kg</t>
  </si>
  <si>
    <t>RIŽ-PARBOILED    ( dolgoznati, brušeni), pakiranje do 1 kg</t>
  </si>
  <si>
    <t>MEŠANICA TREH ŽIT ( RIŽ, PIRA, JEČMEN), pakiranje do 1 kg</t>
  </si>
  <si>
    <t>TESTENINE-  PIRINI ŠPAGETI ,  pakiranje  do 1 kg  ali večje ( durom moka)</t>
  </si>
  <si>
    <t>TESTENINE -MINI PERESNIKI TRIBARVNI, pakirano do 1 kg  ali večje</t>
  </si>
  <si>
    <t>TESTENINE- TRI ŽITA,  pakiranje  do 1kg ali večje</t>
  </si>
  <si>
    <t>TESTENINE ŠIROKI REZANCI, AJDOVI  ( 50% ajdove moke),  pakiranje do 1 kg ali večje</t>
  </si>
  <si>
    <t>TESTENINE- ŠIROKI REZANCI,  jajčne, večje pakiranje do 1 kg  ali večje</t>
  </si>
  <si>
    <t>JUŠNA ZAKUHA- ZLATE KROGLICE, pakiranje do 1 kg</t>
  </si>
  <si>
    <t>JUŠNA ZAKUHA- FITATI, pakiranje do 1 kg</t>
  </si>
  <si>
    <t>TESTENINE PIRINE, oblika klobučka, pakirano do 1 kg ali večje</t>
  </si>
  <si>
    <t>TESTENINE KRPICE, JAJČNE, večje pakiranje</t>
  </si>
  <si>
    <t>JEŠPRENJ, pakiranje do 1 kg</t>
  </si>
  <si>
    <t>KAŠA-AJDOVA , pakiranje do 1 kg</t>
  </si>
  <si>
    <t>KAŠA-PIRINA , pakiranje do 1 kg</t>
  </si>
  <si>
    <t>KAŠA- PROSENA , pakiranje do 1 kg</t>
  </si>
  <si>
    <t>Kraj in datum:                                                                                                  Žig:                                                                      Podpis odgovorne osebe:</t>
  </si>
  <si>
    <t>* SKLADIŠČENJE IN TANSPORT MORA ZAGOTAVLJATI OHRANITEV KAKOVOSTI IN HIGIENSKE NEOPOREČNOSTI.</t>
  </si>
  <si>
    <t xml:space="preserve"> ZA VAKUMSKO PAKIRANO. </t>
  </si>
  <si>
    <t>MESO (TUDI VAKUMSKO PAKIRANO)) NE SME VSEBOVATI DODATKE (ADITIVE /E- je/)</t>
  </si>
  <si>
    <t>ARGENTINSKI OSLIČ- FILE , brez glazure , kosti, očiščen, interfoliran, globoko zamrznjen - kemijsko netretiran (brez aditivovv oz. E- jev)</t>
  </si>
  <si>
    <t>NOVOZELANDSKI REPAK, brez kosti, kože, glazure  - kemijsko netretiran (brez aditivovv oz. E- jev)</t>
  </si>
  <si>
    <t>MORSKI LIST -  kemijsko netretiran (brez aditivovv oz. E- jev)</t>
  </si>
  <si>
    <t>PLATESA ( Morska plošča file), 20% glazure  - kemijsko netretiran (brez aditivovv oz. E- jev)</t>
  </si>
  <si>
    <t>TUNA PORCIJSKA BREZ KOŽE   - kemijsko netretiran (brez aditivovv oz. E- jev)</t>
  </si>
  <si>
    <t>LOSOS -porcijski, brez kože, globoko zamrznjen  - kemijsko netretiran (brez aditivovv oz. E- jev)</t>
  </si>
  <si>
    <t xml:space="preserve">SIRI NE SMEJO VSEBOVATI ADITIVE NA OSNOVI JAJC. </t>
  </si>
  <si>
    <t>*MESO (TUDI VAKUMSKO PAKIRANO)) NE SME VSEBOVATI DODATKE (ADITIVE /E- je/)</t>
  </si>
  <si>
    <t xml:space="preserve"> *MESO NE SME VSEBOVATI ADITIVE (E - JE). VELJA TUDI </t>
  </si>
  <si>
    <t>* SUHO SADJE NE SME VSEBOVATI ŽVEPLOV DIOKSID IN KONTERVANSE  TER DRUGE ADITIVE (E- je)</t>
  </si>
  <si>
    <t>* KISLO ZELJE IN KISLA REPA morajo biti biološko kisani brez aditivov /E- jev).</t>
  </si>
  <si>
    <t xml:space="preserve">* SOKOVI NE SMEJO VSEBOVATI UMETNA SLADILA </t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</si>
  <si>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</si>
  <si>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</si>
  <si>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</si>
  <si>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</si>
  <si>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</si>
  <si>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</si>
  <si>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</si>
  <si>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 xml:space="preserve">MARMELADA - MARELIČNA  , pakiranje  do 5kg - lahko vsebuje konzervans. </t>
  </si>
  <si>
    <t>ČOKOLADNI NAMAZ, 750 g,  LEŠNIKI - min. (13 %), posneto MLEKO v prahu (min. 8,7 %), manj masten kakav v prahu (min. 7,4 %)</t>
  </si>
  <si>
    <t>RIBE TUNA, 1705  g ( konz.), v olčnem olju, kosi tune, konz. Niso dovoljeni</t>
  </si>
  <si>
    <t>SKLOP -  8: MLEKO IN MLEČNI IZDELKI</t>
  </si>
  <si>
    <t>bio pitno mleko, polnomastno, 150g</t>
  </si>
  <si>
    <t>bio pitno mleko, polnomastno, 1kg</t>
  </si>
  <si>
    <t>bio pitno mleko, polnomastno, 10kg</t>
  </si>
  <si>
    <t>bio pitno mleko, polnomastno, z okusom, 150g</t>
  </si>
  <si>
    <t>bio pitno mleko, polnomastno, z okusom, 10kg</t>
  </si>
  <si>
    <t>bio kislo mleko, do 3,2% m.m., 150 g</t>
  </si>
  <si>
    <t>bio jogurt, do 3,2% m.m., 150 g</t>
  </si>
  <si>
    <t>bio jogurt, sadni, različni okusi, do 3,2% m.m., 150g</t>
  </si>
  <si>
    <t>bio smoothie, do 3,2% m.m., sadni, 150g</t>
  </si>
  <si>
    <t>bio jogurt/kefir z žiti, do 3,2% m.m., 150g</t>
  </si>
  <si>
    <t>bio kisla smetana, 18% m.m., 200 g</t>
  </si>
  <si>
    <t>bio maslo 1.vrste, najmanj 82% m.m., 200g</t>
  </si>
  <si>
    <t>bio kefir iz kefirjevih zrn, do 3,2% m.m., 150g</t>
  </si>
  <si>
    <t>bio kefir iz kefirjevih zrn, do 3,2% m.m., 3kg</t>
  </si>
  <si>
    <t>bio kefir iz kefirjevih zrn, sadni, različni okusi, do 3,2% m.m. 150 g</t>
  </si>
  <si>
    <t>bio kefir iz kefirjevih zrn, sadni, različni okusi, do 3,2% m.m. 1kg</t>
  </si>
  <si>
    <t>kefir iz kefirjevih zrn, brez laktoze, do 3,2% m.m., 500g</t>
  </si>
  <si>
    <t>kefir iz kefirjevih zrn, sadni, do 3,2% m.m., 150g</t>
  </si>
  <si>
    <t>SKUPAJ -SKLOP :  8</t>
  </si>
  <si>
    <t>SKLOP - 19: BIO SADJE IN ZELENJAVA</t>
  </si>
  <si>
    <t>ČEBULA</t>
  </si>
  <si>
    <t>HRUŠKE</t>
  </si>
  <si>
    <t>KORENJE- RDEČE</t>
  </si>
  <si>
    <t>KROMPIR</t>
  </si>
  <si>
    <t>PAPRIKA(RUMENA, ZELENA, RDEČA)</t>
  </si>
  <si>
    <t>SOLATA- KRISTALKA</t>
  </si>
  <si>
    <t>SOLATA- RADIČ</t>
  </si>
  <si>
    <t>ZELJE SVEŽE GLAVE</t>
  </si>
  <si>
    <r>
      <t>SKUP</t>
    </r>
    <r>
      <rPr>
        <b/>
        <sz val="8"/>
        <rFont val="Palatino Linotype"/>
        <family val="1"/>
        <charset val="238"/>
      </rPr>
      <t>AJ SKLOP  19 :</t>
    </r>
  </si>
  <si>
    <t>SKLOP - 20: INTEGRIRANA ZELENJAVA IZ DRUGIH SHEM KAKOVOSTI, KI SO OREDELJENA V 69 . ČL ZAKONA O KMETIJSTVU</t>
  </si>
  <si>
    <t>enako kot artikel</t>
  </si>
  <si>
    <t>ZELJE, MLADO</t>
  </si>
  <si>
    <t>ZELJE, POZNO</t>
  </si>
  <si>
    <t>17.</t>
  </si>
  <si>
    <t>18.</t>
  </si>
  <si>
    <t>SKUPAJ : SKLOP 20</t>
  </si>
  <si>
    <t>* SKLADIŠČENJE IN TANSPORT MORA ZAGOTAVLJATI OHRANITEV KAKOVOSTI IN HIGIENSKE NEOPOREČNOSTI  .</t>
  </si>
  <si>
    <t>Kraj in datum:  Ljubljana, 25.11.2020                                                                                                             Žig:                                                                      Podpis odgovorne osebe:</t>
  </si>
  <si>
    <t>SKLOP - 21: SVEŽE SADJE IZBRANA KAKOVOST- POREKLO SLOVENIJA</t>
  </si>
  <si>
    <t>SKUPAJ : SKLOP 21</t>
  </si>
  <si>
    <r>
      <t>Dostava blaga se vrši naslednji dan od uradnega prejema naročila najkasneje od 5</t>
    </r>
    <r>
      <rPr>
        <b/>
        <i/>
        <sz val="9"/>
        <rFont val="Palatino Linotype"/>
        <family val="1"/>
        <charset val="238"/>
      </rPr>
      <t>.30</t>
    </r>
    <r>
      <rPr>
        <i/>
        <sz val="9"/>
        <rFont val="Palatino Linotype"/>
        <family val="1"/>
        <charset val="238"/>
      </rPr>
      <t xml:space="preserve">  do</t>
    </r>
    <r>
      <rPr>
        <b/>
        <i/>
        <sz val="9"/>
        <rFont val="Palatino Linotype"/>
        <family val="1"/>
        <charset val="238"/>
      </rPr>
      <t xml:space="preserve"> 6.30 </t>
    </r>
    <r>
      <rPr>
        <i/>
        <sz val="9"/>
        <rFont val="Palatino Linotype"/>
        <family val="1"/>
        <charset val="238"/>
      </rPr>
      <t>ure zjutraj za tekoči dan porabe.</t>
    </r>
  </si>
  <si>
    <t>SKLOP: 11-   SLADKO IN SLANO PECIVO</t>
  </si>
  <si>
    <t>SKLOP - 10: BIO KRUH IN PEKOVSKO PECIVO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</si>
</sst>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;[Red]0.00"/>
    <numFmt numFmtId="166" formatCode="0.0%"/>
  </numFmts>
  <fonts count="5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10"/>
      <name val="Palatino Linotype"/>
      <family val="1"/>
      <charset val="238"/>
    </font>
    <font>
      <sz val="10"/>
      <name val="Tahoma"/>
      <family val="2"/>
      <charset val="238"/>
    </font>
    <font>
      <sz val="8"/>
      <name val="Arial CE"/>
      <charset val="238"/>
    </font>
    <font>
      <sz val="8"/>
      <color indexed="8"/>
      <name val="Palatino Linotype"/>
      <family val="1"/>
      <charset val="238"/>
    </font>
    <font>
      <b/>
      <i/>
      <sz val="9"/>
      <name val="Palatino Linotype"/>
      <family val="1"/>
      <charset val="238"/>
    </font>
    <font>
      <b/>
      <i/>
      <sz val="10"/>
      <name val="Palatino Linotype"/>
      <family val="1"/>
      <charset val="238"/>
    </font>
    <font>
      <b/>
      <i/>
      <sz val="8"/>
      <name val="Palatino Linotype"/>
      <family val="1"/>
      <charset val="238"/>
    </font>
    <font>
      <b/>
      <i/>
      <sz val="10"/>
      <color rgb="FFFF0000"/>
      <name val="Palatino Linotype"/>
      <family val="1"/>
      <charset val="238"/>
    </font>
    <font>
      <b/>
      <sz val="6"/>
      <color indexed="8"/>
      <name val="Palatino Linotype"/>
      <family val="1"/>
      <charset val="238"/>
    </font>
    <font>
      <b/>
      <sz val="10"/>
      <color rgb="FFFF0000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  <font>
      <b/>
      <sz val="9"/>
      <color rgb="FFFF0000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10"/>
      <name val="Arial CE"/>
      <charset val="238"/>
    </font>
    <font>
      <sz val="6"/>
      <name val="Palatino Linotype"/>
      <family val="1"/>
      <charset val="238"/>
    </font>
    <font>
      <sz val="10"/>
      <name val="Tahoma"/>
      <family val="2"/>
      <charset val="238"/>
    </font>
    <font>
      <sz val="10"/>
      <color rgb="FF92D050"/>
      <name val="Palatino Linotype"/>
      <family val="1"/>
      <charset val="238"/>
    </font>
    <font>
      <sz val="8"/>
      <color rgb="FF00B050"/>
      <name val="Palatino Linotype"/>
      <family val="1"/>
      <charset val="238"/>
    </font>
    <font>
      <b/>
      <i/>
      <sz val="11"/>
      <color rgb="FFFF0000"/>
      <name val="Palatino Linotype"/>
      <family val="1"/>
      <charset val="238"/>
    </font>
    <font>
      <b/>
      <i/>
      <sz val="8"/>
      <color rgb="FFFF0000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b/>
      <i/>
      <sz val="10"/>
      <color indexed="12"/>
      <name val="Palatino Linotype"/>
      <family val="1"/>
      <charset val="238"/>
    </font>
    <font>
      <b/>
      <i/>
      <sz val="8"/>
      <color indexed="8"/>
      <name val="Palatino Linotype"/>
      <family val="1"/>
      <charset val="238"/>
    </font>
    <font>
      <sz val="10"/>
      <color indexed="12"/>
      <name val="Palatino Linotype"/>
      <family val="1"/>
      <charset val="238"/>
    </font>
    <font>
      <b/>
      <sz val="9"/>
      <color indexed="12"/>
      <name val="Palatino Linotype"/>
      <family val="1"/>
      <charset val="238"/>
    </font>
    <font>
      <sz val="8"/>
      <color indexed="12"/>
      <name val="Palatino Linotype"/>
      <family val="1"/>
      <charset val="238"/>
    </font>
    <font>
      <b/>
      <i/>
      <u/>
      <sz val="10"/>
      <color rgb="FFFF0000"/>
      <name val="Palatino Linotype"/>
      <family val="1"/>
      <charset val="238"/>
    </font>
    <font>
      <i/>
      <sz val="9"/>
      <name val="Palatino Linotype"/>
      <family val="1"/>
      <charset val="238"/>
    </font>
    <font>
      <b/>
      <i/>
      <sz val="10"/>
      <color rgb="FFC00000"/>
      <name val="Palatino Linotype"/>
      <family val="1"/>
      <charset val="238"/>
    </font>
    <font>
      <b/>
      <i/>
      <u/>
      <sz val="10"/>
      <color rgb="FFC00000"/>
      <name val="Palatino Linotype"/>
      <family val="1"/>
      <charset val="238"/>
    </font>
    <font>
      <b/>
      <i/>
      <sz val="9"/>
      <color rgb="FFFF0000"/>
      <name val="Palatino Linotype"/>
      <family val="1"/>
      <charset val="238"/>
    </font>
    <font>
      <b/>
      <i/>
      <sz val="8"/>
      <color rgb="FFC00000"/>
      <name val="Palatino Linotype"/>
      <family val="1"/>
      <charset val="238"/>
    </font>
    <font>
      <b/>
      <i/>
      <sz val="8"/>
      <color rgb="FF0070C0"/>
      <name val="Palatino Linotype"/>
      <family val="1"/>
      <charset val="238"/>
    </font>
    <font>
      <b/>
      <i/>
      <sz val="10"/>
      <color rgb="FF0070C0"/>
      <name val="Palatino Linotype"/>
      <family val="1"/>
      <charset val="238"/>
    </font>
    <font>
      <b/>
      <u/>
      <sz val="10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b/>
      <i/>
      <u/>
      <sz val="8"/>
      <name val="Palatino Linotype"/>
      <family val="1"/>
      <charset val="238"/>
    </font>
    <font>
      <i/>
      <sz val="8"/>
      <name val="Palatino Linotype"/>
      <family val="1"/>
      <charset val="238"/>
    </font>
    <font>
      <i/>
      <sz val="10"/>
      <name val="Palatino Linotype"/>
      <family val="1"/>
      <charset val="238"/>
    </font>
    <font>
      <b/>
      <i/>
      <sz val="12"/>
      <name val="Palatino Linotype"/>
      <family val="1"/>
      <charset val="238"/>
    </font>
    <font>
      <i/>
      <sz val="11"/>
      <name val="Palatino Linotype"/>
      <family val="1"/>
      <charset val="238"/>
    </font>
    <font>
      <sz val="10"/>
      <name val="Calibri"/>
      <family val="2"/>
      <charset val="238"/>
    </font>
    <font>
      <b/>
      <i/>
      <sz val="10"/>
      <color theme="9" tint="-0.499984740745262"/>
      <name val="Palatino Linotype"/>
      <family val="1"/>
      <charset val="238"/>
    </font>
    <font>
      <b/>
      <i/>
      <sz val="8"/>
      <color theme="9" tint="-0.499984740745262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0" fillId="0" borderId="0"/>
    <xf numFmtId="0" fontId="24" fillId="0" borderId="0"/>
  </cellStyleXfs>
  <cellXfs count="476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5" fillId="0" borderId="0" xfId="1" applyFont="1"/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 applyProtection="1">
      <alignment horizontal="center"/>
      <protection locked="0"/>
    </xf>
    <xf numFmtId="3" fontId="2" fillId="0" borderId="1" xfId="1" applyNumberFormat="1" applyFont="1" applyBorder="1" applyAlignment="1">
      <alignment horizontal="center"/>
    </xf>
    <xf numFmtId="0" fontId="4" fillId="0" borderId="0" xfId="1" applyFont="1" applyAlignment="1" applyProtection="1">
      <alignment horizontal="center"/>
      <protection locked="0"/>
    </xf>
    <xf numFmtId="0" fontId="4" fillId="0" borderId="1" xfId="2" applyFont="1" applyBorder="1" applyAlignment="1">
      <alignment horizontal="center" vertical="top" wrapText="1"/>
    </xf>
    <xf numFmtId="4" fontId="11" fillId="0" borderId="1" xfId="1" applyNumberFormat="1" applyFont="1" applyBorder="1"/>
    <xf numFmtId="0" fontId="4" fillId="0" borderId="2" xfId="2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2" borderId="1" xfId="1" applyFont="1" applyFill="1" applyBorder="1"/>
    <xf numFmtId="4" fontId="2" fillId="2" borderId="1" xfId="1" applyNumberFormat="1" applyFont="1" applyFill="1" applyBorder="1" applyAlignment="1">
      <alignment horizontal="center"/>
    </xf>
    <xf numFmtId="0" fontId="9" fillId="0" borderId="0" xfId="1" applyFont="1"/>
    <xf numFmtId="0" fontId="2" fillId="4" borderId="1" xfId="1" applyFont="1" applyFill="1" applyBorder="1" applyAlignment="1">
      <alignment horizontal="center" vertical="top" wrapText="1"/>
    </xf>
    <xf numFmtId="0" fontId="7" fillId="4" borderId="13" xfId="1" applyFont="1" applyFill="1" applyBorder="1" applyAlignment="1">
      <alignment horizontal="center" vertical="top" wrapText="1"/>
    </xf>
    <xf numFmtId="0" fontId="7" fillId="4" borderId="1" xfId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center"/>
    </xf>
    <xf numFmtId="0" fontId="8" fillId="4" borderId="1" xfId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0" fontId="4" fillId="4" borderId="1" xfId="1" applyFont="1" applyFill="1" applyBorder="1"/>
    <xf numFmtId="164" fontId="4" fillId="4" borderId="1" xfId="1" applyNumberFormat="1" applyFont="1" applyFill="1" applyBorder="1"/>
    <xf numFmtId="4" fontId="2" fillId="4" borderId="1" xfId="1" applyNumberFormat="1" applyFont="1" applyFill="1" applyBorder="1" applyAlignment="1">
      <alignment horizontal="center"/>
    </xf>
    <xf numFmtId="0" fontId="7" fillId="0" borderId="0" xfId="3" applyFont="1" applyAlignment="1">
      <alignment horizontal="left" vertical="top" wrapText="1"/>
    </xf>
    <xf numFmtId="0" fontId="4" fillId="0" borderId="0" xfId="1" applyFont="1" applyAlignment="1">
      <alignment horizontal="center"/>
    </xf>
    <xf numFmtId="164" fontId="4" fillId="0" borderId="0" xfId="1" applyNumberFormat="1" applyFont="1"/>
    <xf numFmtId="4" fontId="2" fillId="0" borderId="0" xfId="1" applyNumberFormat="1" applyFont="1" applyAlignment="1">
      <alignment horizontal="center"/>
    </xf>
    <xf numFmtId="0" fontId="9" fillId="0" borderId="0" xfId="1" applyFont="1" applyProtection="1">
      <protection locked="0"/>
    </xf>
    <xf numFmtId="0" fontId="4" fillId="2" borderId="1" xfId="1" applyFont="1" applyFill="1" applyBorder="1" applyAlignment="1">
      <alignment horizontal="center"/>
    </xf>
    <xf numFmtId="4" fontId="4" fillId="0" borderId="1" xfId="1" applyNumberFormat="1" applyFont="1" applyBorder="1" applyAlignment="1" applyProtection="1">
      <alignment horizontal="center"/>
      <protection locked="0"/>
    </xf>
    <xf numFmtId="0" fontId="2" fillId="2" borderId="1" xfId="2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/>
    </xf>
    <xf numFmtId="0" fontId="4" fillId="4" borderId="1" xfId="3" applyFont="1" applyFill="1" applyBorder="1" applyAlignment="1">
      <alignment horizontal="center" vertical="top" wrapText="1"/>
    </xf>
    <xf numFmtId="0" fontId="12" fillId="4" borderId="2" xfId="3" applyFont="1" applyFill="1" applyBorder="1" applyAlignment="1">
      <alignment horizontal="left" vertical="top" wrapText="1"/>
    </xf>
    <xf numFmtId="0" fontId="9" fillId="0" borderId="0" xfId="1" applyFont="1" applyAlignment="1">
      <alignment horizontal="center"/>
    </xf>
    <xf numFmtId="0" fontId="9" fillId="0" borderId="0" xfId="1" applyFont="1" applyAlignment="1" applyProtection="1">
      <alignment horizontal="center"/>
      <protection locked="0"/>
    </xf>
    <xf numFmtId="0" fontId="2" fillId="0" borderId="0" xfId="2" applyFont="1" applyAlignment="1">
      <alignment horizontal="center" vertical="top" wrapText="1"/>
    </xf>
    <xf numFmtId="0" fontId="7" fillId="0" borderId="0" xfId="2" applyFont="1" applyAlignment="1">
      <alignment horizontal="left" vertical="top" wrapText="1"/>
    </xf>
    <xf numFmtId="0" fontId="3" fillId="0" borderId="11" xfId="1" applyFont="1" applyBorder="1"/>
    <xf numFmtId="0" fontId="13" fillId="0" borderId="0" xfId="1" applyFont="1"/>
    <xf numFmtId="0" fontId="15" fillId="3" borderId="0" xfId="1" applyFont="1" applyFill="1" applyProtection="1">
      <protection locked="0"/>
    </xf>
    <xf numFmtId="0" fontId="15" fillId="3" borderId="0" xfId="1" applyFont="1" applyFill="1"/>
    <xf numFmtId="0" fontId="13" fillId="0" borderId="0" xfId="1" applyFont="1" applyAlignment="1">
      <alignment horizontal="center"/>
    </xf>
    <xf numFmtId="0" fontId="15" fillId="3" borderId="0" xfId="1" applyFont="1" applyFill="1" applyAlignment="1" applyProtection="1">
      <alignment horizontal="left"/>
      <protection locked="0"/>
    </xf>
    <xf numFmtId="0" fontId="15" fillId="3" borderId="0" xfId="1" applyFont="1" applyFill="1" applyAlignment="1">
      <alignment horizontal="left"/>
    </xf>
    <xf numFmtId="0" fontId="14" fillId="0" borderId="0" xfId="1" applyFont="1" applyProtection="1">
      <protection locked="0"/>
    </xf>
    <xf numFmtId="4" fontId="4" fillId="3" borderId="1" xfId="1" applyNumberFormat="1" applyFont="1" applyFill="1" applyBorder="1" applyAlignment="1">
      <alignment horizontal="center"/>
    </xf>
    <xf numFmtId="0" fontId="16" fillId="0" borderId="6" xfId="1" applyFont="1" applyBorder="1" applyProtection="1">
      <protection locked="0"/>
    </xf>
    <xf numFmtId="0" fontId="16" fillId="0" borderId="5" xfId="1" applyFont="1" applyBorder="1" applyProtection="1">
      <protection locked="0"/>
    </xf>
    <xf numFmtId="0" fontId="14" fillId="0" borderId="5" xfId="1" applyFont="1" applyBorder="1" applyProtection="1">
      <protection locked="0"/>
    </xf>
    <xf numFmtId="0" fontId="3" fillId="0" borderId="7" xfId="1" applyFont="1" applyBorder="1" applyProtection="1">
      <protection locked="0"/>
    </xf>
    <xf numFmtId="0" fontId="14" fillId="0" borderId="8" xfId="1" applyFont="1" applyBorder="1" applyProtection="1">
      <protection locked="0"/>
    </xf>
    <xf numFmtId="0" fontId="3" fillId="0" borderId="9" xfId="1" applyFont="1" applyBorder="1" applyProtection="1">
      <protection locked="0"/>
    </xf>
    <xf numFmtId="0" fontId="14" fillId="0" borderId="10" xfId="1" applyFont="1" applyBorder="1" applyProtection="1">
      <protection locked="0"/>
    </xf>
    <xf numFmtId="0" fontId="14" fillId="0" borderId="11" xfId="1" applyFont="1" applyBorder="1" applyProtection="1">
      <protection locked="0"/>
    </xf>
    <xf numFmtId="0" fontId="14" fillId="0" borderId="11" xfId="1" applyFont="1" applyBorder="1"/>
    <xf numFmtId="0" fontId="3" fillId="0" borderId="12" xfId="1" applyFont="1" applyBorder="1"/>
    <xf numFmtId="0" fontId="17" fillId="0" borderId="6" xfId="1" applyFont="1" applyBorder="1" applyAlignment="1">
      <alignment horizontal="left" vertical="top" wrapText="1"/>
    </xf>
    <xf numFmtId="0" fontId="2" fillId="0" borderId="0" xfId="3" applyFont="1" applyAlignment="1">
      <alignment horizontal="center" vertical="top" wrapText="1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18" fillId="0" borderId="0" xfId="1" applyFont="1"/>
    <xf numFmtId="0" fontId="18" fillId="0" borderId="11" xfId="1" applyFont="1" applyBorder="1"/>
    <xf numFmtId="0" fontId="3" fillId="0" borderId="9" xfId="1" applyFont="1" applyBorder="1"/>
    <xf numFmtId="0" fontId="14" fillId="0" borderId="0" xfId="1" applyFont="1"/>
    <xf numFmtId="0" fontId="16" fillId="0" borderId="0" xfId="1" applyFont="1"/>
    <xf numFmtId="0" fontId="16" fillId="0" borderId="0" xfId="1" applyFont="1" applyProtection="1">
      <protection locked="0"/>
    </xf>
    <xf numFmtId="0" fontId="19" fillId="0" borderId="0" xfId="1" applyFont="1"/>
    <xf numFmtId="164" fontId="2" fillId="0" borderId="1" xfId="1" applyNumberFormat="1" applyFont="1" applyBorder="1" applyAlignment="1" applyProtection="1">
      <alignment horizontal="center"/>
      <protection locked="0"/>
    </xf>
    <xf numFmtId="0" fontId="18" fillId="0" borderId="0" xfId="1" applyFont="1" applyAlignment="1">
      <alignment horizontal="center"/>
    </xf>
    <xf numFmtId="0" fontId="20" fillId="0" borderId="0" xfId="1" applyFont="1" applyAlignment="1">
      <alignment horizontal="center"/>
    </xf>
    <xf numFmtId="0" fontId="18" fillId="0" borderId="0" xfId="1" applyFont="1" applyAlignment="1" applyProtection="1">
      <alignment horizontal="center"/>
      <protection locked="0"/>
    </xf>
    <xf numFmtId="0" fontId="1" fillId="0" borderId="0" xfId="1"/>
    <xf numFmtId="0" fontId="4" fillId="0" borderId="2" xfId="1" applyFont="1" applyBorder="1" applyAlignment="1">
      <alignment vertical="top" wrapText="1"/>
    </xf>
    <xf numFmtId="0" fontId="2" fillId="0" borderId="1" xfId="1" applyFont="1" applyBorder="1" applyAlignment="1" applyProtection="1">
      <alignment horizontal="center"/>
      <protection locked="0"/>
    </xf>
    <xf numFmtId="3" fontId="2" fillId="0" borderId="1" xfId="1" applyNumberFormat="1" applyFont="1" applyBorder="1" applyAlignment="1" applyProtection="1">
      <alignment horizontal="center"/>
      <protection locked="0"/>
    </xf>
    <xf numFmtId="0" fontId="2" fillId="4" borderId="1" xfId="3" applyFont="1" applyFill="1" applyBorder="1" applyAlignment="1">
      <alignment horizontal="center" vertical="top" wrapText="1"/>
    </xf>
    <xf numFmtId="0" fontId="7" fillId="4" borderId="2" xfId="3" applyFont="1" applyFill="1" applyBorder="1" applyAlignment="1">
      <alignment horizontal="left" vertical="top" wrapText="1"/>
    </xf>
    <xf numFmtId="164" fontId="19" fillId="4" borderId="1" xfId="1" applyNumberFormat="1" applyFont="1" applyFill="1" applyBorder="1"/>
    <xf numFmtId="164" fontId="2" fillId="0" borderId="0" xfId="1" applyNumberFormat="1" applyFont="1"/>
    <xf numFmtId="0" fontId="16" fillId="3" borderId="6" xfId="1" applyFont="1" applyFill="1" applyBorder="1"/>
    <xf numFmtId="0" fontId="15" fillId="3" borderId="5" xfId="1" applyFont="1" applyFill="1" applyBorder="1"/>
    <xf numFmtId="0" fontId="15" fillId="3" borderId="7" xfId="1" applyFont="1" applyFill="1" applyBorder="1"/>
    <xf numFmtId="0" fontId="14" fillId="3" borderId="8" xfId="1" applyFont="1" applyFill="1" applyBorder="1" applyProtection="1">
      <protection locked="0"/>
    </xf>
    <xf numFmtId="0" fontId="14" fillId="3" borderId="0" xfId="1" applyFont="1" applyFill="1" applyProtection="1">
      <protection locked="0"/>
    </xf>
    <xf numFmtId="0" fontId="14" fillId="3" borderId="9" xfId="1" applyFont="1" applyFill="1" applyBorder="1" applyProtection="1">
      <protection locked="0"/>
    </xf>
    <xf numFmtId="0" fontId="14" fillId="3" borderId="0" xfId="1" applyFont="1" applyFill="1" applyAlignment="1" applyProtection="1">
      <alignment horizontal="center"/>
      <protection locked="0"/>
    </xf>
    <xf numFmtId="0" fontId="14" fillId="3" borderId="10" xfId="1" applyFont="1" applyFill="1" applyBorder="1" applyProtection="1">
      <protection locked="0"/>
    </xf>
    <xf numFmtId="0" fontId="14" fillId="3" borderId="11" xfId="1" applyFont="1" applyFill="1" applyBorder="1" applyProtection="1">
      <protection locked="0"/>
    </xf>
    <xf numFmtId="0" fontId="14" fillId="3" borderId="12" xfId="1" applyFont="1" applyFill="1" applyBorder="1" applyProtection="1">
      <protection locked="0"/>
    </xf>
    <xf numFmtId="0" fontId="21" fillId="0" borderId="0" xfId="1" applyFont="1"/>
    <xf numFmtId="0" fontId="22" fillId="0" borderId="0" xfId="1" applyFont="1"/>
    <xf numFmtId="0" fontId="23" fillId="0" borderId="2" xfId="1" applyFont="1" applyBorder="1" applyAlignment="1">
      <alignment vertical="top" wrapText="1"/>
    </xf>
    <xf numFmtId="0" fontId="2" fillId="3" borderId="1" xfId="3" applyFont="1" applyFill="1" applyBorder="1" applyAlignment="1">
      <alignment horizontal="center" vertical="top" wrapText="1"/>
    </xf>
    <xf numFmtId="0" fontId="4" fillId="4" borderId="0" xfId="1" applyFont="1" applyFill="1"/>
    <xf numFmtId="0" fontId="15" fillId="0" borderId="5" xfId="1" applyFont="1" applyBorder="1"/>
    <xf numFmtId="0" fontId="15" fillId="0" borderId="7" xfId="1" applyFont="1" applyBorder="1"/>
    <xf numFmtId="0" fontId="14" fillId="3" borderId="8" xfId="1" applyFont="1" applyFill="1" applyBorder="1"/>
    <xf numFmtId="0" fontId="15" fillId="0" borderId="0" xfId="1" applyFont="1"/>
    <xf numFmtId="0" fontId="15" fillId="0" borderId="9" xfId="1" applyFont="1" applyBorder="1"/>
    <xf numFmtId="0" fontId="15" fillId="0" borderId="9" xfId="1" applyFont="1" applyBorder="1" applyProtection="1">
      <protection locked="0"/>
    </xf>
    <xf numFmtId="0" fontId="14" fillId="3" borderId="0" xfId="1" applyFont="1" applyFill="1" applyAlignment="1">
      <alignment horizontal="center"/>
    </xf>
    <xf numFmtId="0" fontId="14" fillId="3" borderId="0" xfId="1" applyFont="1" applyFill="1"/>
    <xf numFmtId="0" fontId="15" fillId="3" borderId="9" xfId="1" applyFont="1" applyFill="1" applyBorder="1" applyProtection="1">
      <protection locked="0"/>
    </xf>
    <xf numFmtId="0" fontId="14" fillId="3" borderId="10" xfId="1" applyFont="1" applyFill="1" applyBorder="1"/>
    <xf numFmtId="0" fontId="14" fillId="3" borderId="11" xfId="1" applyFont="1" applyFill="1" applyBorder="1" applyAlignment="1">
      <alignment horizontal="center"/>
    </xf>
    <xf numFmtId="0" fontId="14" fillId="3" borderId="11" xfId="1" applyFont="1" applyFill="1" applyBorder="1"/>
    <xf numFmtId="164" fontId="4" fillId="0" borderId="1" xfId="1" applyNumberFormat="1" applyFont="1" applyBorder="1" applyAlignment="1" applyProtection="1">
      <alignment horizontal="center"/>
      <protection locked="0"/>
    </xf>
    <xf numFmtId="3" fontId="2" fillId="0" borderId="13" xfId="1" applyNumberFormat="1" applyFont="1" applyBorder="1" applyAlignment="1">
      <alignment horizontal="center"/>
    </xf>
    <xf numFmtId="164" fontId="4" fillId="0" borderId="13" xfId="1" applyNumberFormat="1" applyFont="1" applyBorder="1" applyAlignment="1" applyProtection="1">
      <alignment horizontal="center"/>
      <protection locked="0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 vertical="top" wrapText="1"/>
    </xf>
    <xf numFmtId="0" fontId="2" fillId="2" borderId="1" xfId="4" applyFont="1" applyFill="1" applyBorder="1" applyAlignment="1">
      <alignment horizontal="center" vertical="top" wrapText="1"/>
    </xf>
    <xf numFmtId="0" fontId="16" fillId="3" borderId="6" xfId="1" applyFont="1" applyFill="1" applyBorder="1" applyProtection="1">
      <protection locked="0"/>
    </xf>
    <xf numFmtId="0" fontId="16" fillId="3" borderId="5" xfId="1" applyFont="1" applyFill="1" applyBorder="1" applyProtection="1">
      <protection locked="0"/>
    </xf>
    <xf numFmtId="0" fontId="14" fillId="3" borderId="5" xfId="1" applyFont="1" applyFill="1" applyBorder="1" applyProtection="1">
      <protection locked="0"/>
    </xf>
    <xf numFmtId="0" fontId="15" fillId="3" borderId="5" xfId="1" applyFont="1" applyFill="1" applyBorder="1" applyAlignment="1" applyProtection="1">
      <alignment horizontal="center"/>
      <protection locked="0"/>
    </xf>
    <xf numFmtId="0" fontId="15" fillId="3" borderId="5" xfId="1" applyFont="1" applyFill="1" applyBorder="1" applyProtection="1">
      <protection locked="0"/>
    </xf>
    <xf numFmtId="0" fontId="14" fillId="3" borderId="7" xfId="1" applyFont="1" applyFill="1" applyBorder="1" applyProtection="1">
      <protection locked="0"/>
    </xf>
    <xf numFmtId="0" fontId="14" fillId="3" borderId="12" xfId="1" applyFont="1" applyFill="1" applyBorder="1"/>
    <xf numFmtId="0" fontId="4" fillId="0" borderId="13" xfId="1" applyFont="1" applyBorder="1" applyAlignment="1">
      <alignment horizontal="center" vertical="top" wrapText="1"/>
    </xf>
    <xf numFmtId="0" fontId="4" fillId="0" borderId="13" xfId="1" applyFont="1" applyBorder="1" applyAlignment="1" applyProtection="1">
      <alignment horizontal="center"/>
      <protection locked="0"/>
    </xf>
    <xf numFmtId="4" fontId="4" fillId="0" borderId="13" xfId="1" applyNumberFormat="1" applyFont="1" applyBorder="1" applyAlignment="1" applyProtection="1">
      <alignment horizontal="center"/>
      <protection locked="0"/>
    </xf>
    <xf numFmtId="0" fontId="25" fillId="4" borderId="15" xfId="1" applyFont="1" applyFill="1" applyBorder="1"/>
    <xf numFmtId="0" fontId="3" fillId="4" borderId="16" xfId="1" applyFont="1" applyFill="1" applyBorder="1"/>
    <xf numFmtId="0" fontId="3" fillId="4" borderId="16" xfId="1" applyFont="1" applyFill="1" applyBorder="1" applyProtection="1">
      <protection locked="0"/>
    </xf>
    <xf numFmtId="0" fontId="4" fillId="4" borderId="16" xfId="1" applyFont="1" applyFill="1" applyBorder="1"/>
    <xf numFmtId="0" fontId="26" fillId="4" borderId="16" xfId="1" applyFont="1" applyFill="1" applyBorder="1"/>
    <xf numFmtId="0" fontId="4" fillId="4" borderId="17" xfId="1" applyFont="1" applyFill="1" applyBorder="1" applyAlignment="1" applyProtection="1">
      <alignment horizontal="center"/>
      <protection locked="0"/>
    </xf>
    <xf numFmtId="164" fontId="3" fillId="4" borderId="16" xfId="1" applyNumberFormat="1" applyFont="1" applyFill="1" applyBorder="1"/>
    <xf numFmtId="4" fontId="3" fillId="4" borderId="18" xfId="1" applyNumberFormat="1" applyFont="1" applyFill="1" applyBorder="1" applyAlignment="1">
      <alignment horizontal="center"/>
    </xf>
    <xf numFmtId="0" fontId="14" fillId="3" borderId="9" xfId="1" applyFont="1" applyFill="1" applyBorder="1"/>
    <xf numFmtId="0" fontId="14" fillId="0" borderId="9" xfId="1" applyFont="1" applyBorder="1"/>
    <xf numFmtId="0" fontId="3" fillId="0" borderId="10" xfId="1" applyFont="1" applyBorder="1"/>
    <xf numFmtId="0" fontId="3" fillId="0" borderId="11" xfId="1" applyFont="1" applyBorder="1" applyProtection="1">
      <protection locked="0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21" fillId="0" borderId="0" xfId="1" applyFont="1" applyProtection="1">
      <protection locked="0"/>
    </xf>
    <xf numFmtId="0" fontId="28" fillId="3" borderId="6" xfId="1" applyFont="1" applyFill="1" applyBorder="1"/>
    <xf numFmtId="0" fontId="28" fillId="3" borderId="5" xfId="1" applyFont="1" applyFill="1" applyBorder="1"/>
    <xf numFmtId="0" fontId="15" fillId="3" borderId="8" xfId="1" applyFont="1" applyFill="1" applyBorder="1" applyAlignment="1">
      <alignment horizontal="left"/>
    </xf>
    <xf numFmtId="0" fontId="15" fillId="3" borderId="9" xfId="1" applyFont="1" applyFill="1" applyBorder="1"/>
    <xf numFmtId="0" fontId="15" fillId="3" borderId="8" xfId="1" applyFont="1" applyFill="1" applyBorder="1" applyAlignment="1" applyProtection="1">
      <alignment horizontal="left"/>
      <protection locked="0"/>
    </xf>
    <xf numFmtId="0" fontId="28" fillId="3" borderId="0" xfId="1" applyFont="1" applyFill="1" applyAlignment="1" applyProtection="1">
      <alignment horizontal="left"/>
      <protection locked="0"/>
    </xf>
    <xf numFmtId="0" fontId="28" fillId="3" borderId="0" xfId="1" applyFont="1" applyFill="1" applyAlignment="1">
      <alignment horizontal="left"/>
    </xf>
    <xf numFmtId="0" fontId="15" fillId="3" borderId="10" xfId="1" applyFont="1" applyFill="1" applyBorder="1" applyAlignment="1" applyProtection="1">
      <alignment horizontal="left"/>
      <protection locked="0"/>
    </xf>
    <xf numFmtId="0" fontId="15" fillId="3" borderId="11" xfId="1" applyFont="1" applyFill="1" applyBorder="1" applyAlignment="1">
      <alignment horizontal="left"/>
    </xf>
    <xf numFmtId="0" fontId="28" fillId="3" borderId="11" xfId="1" applyFont="1" applyFill="1" applyBorder="1" applyAlignment="1">
      <alignment horizontal="left"/>
    </xf>
    <xf numFmtId="0" fontId="15" fillId="3" borderId="12" xfId="1" applyFont="1" applyFill="1" applyBorder="1"/>
    <xf numFmtId="0" fontId="5" fillId="0" borderId="0" xfId="1" applyFont="1" applyProtection="1">
      <protection locked="0"/>
    </xf>
    <xf numFmtId="165" fontId="3" fillId="0" borderId="1" xfId="1" applyNumberFormat="1" applyFont="1" applyBorder="1"/>
    <xf numFmtId="0" fontId="28" fillId="0" borderId="6" xfId="1" applyFont="1" applyBorder="1" applyProtection="1">
      <protection locked="0"/>
    </xf>
    <xf numFmtId="0" fontId="15" fillId="0" borderId="8" xfId="1" applyFont="1" applyBorder="1" applyProtection="1">
      <protection locked="0"/>
    </xf>
    <xf numFmtId="0" fontId="15" fillId="0" borderId="8" xfId="1" applyFont="1" applyBorder="1"/>
    <xf numFmtId="0" fontId="15" fillId="0" borderId="10" xfId="1" applyFont="1" applyBorder="1"/>
    <xf numFmtId="0" fontId="15" fillId="0" borderId="11" xfId="1" applyFont="1" applyBorder="1"/>
    <xf numFmtId="0" fontId="15" fillId="0" borderId="12" xfId="1" applyFont="1" applyBorder="1"/>
    <xf numFmtId="0" fontId="4" fillId="3" borderId="1" xfId="1" applyFont="1" applyFill="1" applyBorder="1" applyAlignment="1">
      <alignment horizontal="center" vertical="top" wrapText="1"/>
    </xf>
    <xf numFmtId="0" fontId="16" fillId="3" borderId="5" xfId="1" applyFont="1" applyFill="1" applyBorder="1"/>
    <xf numFmtId="0" fontId="14" fillId="3" borderId="5" xfId="1" applyFont="1" applyFill="1" applyBorder="1"/>
    <xf numFmtId="0" fontId="14" fillId="3" borderId="7" xfId="1" applyFont="1" applyFill="1" applyBorder="1"/>
    <xf numFmtId="0" fontId="30" fillId="3" borderId="0" xfId="1" applyFont="1" applyFill="1" applyProtection="1">
      <protection locked="0"/>
    </xf>
    <xf numFmtId="0" fontId="4" fillId="0" borderId="1" xfId="1" applyFont="1" applyBorder="1" applyAlignment="1" applyProtection="1">
      <alignment horizontal="left" vertical="center" wrapText="1"/>
      <protection locked="0"/>
    </xf>
    <xf numFmtId="0" fontId="2" fillId="0" borderId="1" xfId="1" applyFont="1" applyBorder="1" applyAlignment="1">
      <alignment horizontal="center"/>
    </xf>
    <xf numFmtId="0" fontId="2" fillId="0" borderId="1" xfId="4" applyFont="1" applyBorder="1" applyAlignment="1">
      <alignment horizontal="center" vertical="top" wrapText="1"/>
    </xf>
    <xf numFmtId="0" fontId="7" fillId="0" borderId="0" xfId="4" applyFont="1" applyAlignment="1">
      <alignment horizontal="left" vertical="top" wrapText="1"/>
    </xf>
    <xf numFmtId="0" fontId="31" fillId="0" borderId="0" xfId="4" applyFont="1" applyAlignment="1">
      <alignment horizontal="left" vertical="top" wrapText="1"/>
    </xf>
    <xf numFmtId="0" fontId="15" fillId="0" borderId="0" xfId="1" applyFont="1" applyAlignment="1">
      <alignment horizontal="center"/>
    </xf>
    <xf numFmtId="0" fontId="15" fillId="0" borderId="0" xfId="1" applyFont="1" applyProtection="1">
      <protection locked="0"/>
    </xf>
    <xf numFmtId="0" fontId="15" fillId="3" borderId="5" xfId="1" applyFont="1" applyFill="1" applyBorder="1" applyAlignment="1">
      <alignment horizontal="center"/>
    </xf>
    <xf numFmtId="4" fontId="2" fillId="3" borderId="7" xfId="1" applyNumberFormat="1" applyFont="1" applyFill="1" applyBorder="1" applyAlignment="1">
      <alignment horizontal="center"/>
    </xf>
    <xf numFmtId="0" fontId="15" fillId="3" borderId="8" xfId="1" applyFont="1" applyFill="1" applyBorder="1"/>
    <xf numFmtId="0" fontId="15" fillId="3" borderId="0" xfId="1" applyFont="1" applyFill="1" applyAlignment="1">
      <alignment horizontal="center"/>
    </xf>
    <xf numFmtId="0" fontId="3" fillId="3" borderId="9" xfId="1" applyFont="1" applyFill="1" applyBorder="1" applyProtection="1">
      <protection locked="0"/>
    </xf>
    <xf numFmtId="0" fontId="15" fillId="3" borderId="8" xfId="1" applyFont="1" applyFill="1" applyBorder="1" applyProtection="1">
      <protection locked="0"/>
    </xf>
    <xf numFmtId="0" fontId="15" fillId="3" borderId="0" xfId="1" applyFont="1" applyFill="1" applyAlignment="1" applyProtection="1">
      <alignment horizontal="center"/>
      <protection locked="0"/>
    </xf>
    <xf numFmtId="0" fontId="3" fillId="0" borderId="8" xfId="1" applyFont="1" applyBorder="1"/>
    <xf numFmtId="0" fontId="3" fillId="3" borderId="9" xfId="1" applyFont="1" applyFill="1" applyBorder="1"/>
    <xf numFmtId="0" fontId="4" fillId="0" borderId="11" xfId="1" applyFont="1" applyBorder="1" applyAlignment="1" applyProtection="1">
      <alignment horizontal="center"/>
      <protection locked="0"/>
    </xf>
    <xf numFmtId="0" fontId="3" fillId="3" borderId="12" xfId="1" applyFont="1" applyFill="1" applyBorder="1"/>
    <xf numFmtId="0" fontId="32" fillId="0" borderId="0" xfId="1" applyFont="1" applyAlignment="1">
      <alignment horizontal="center"/>
    </xf>
    <xf numFmtId="0" fontId="32" fillId="0" borderId="0" xfId="1" applyFont="1" applyAlignment="1" applyProtection="1">
      <alignment horizontal="center"/>
      <protection locked="0"/>
    </xf>
    <xf numFmtId="0" fontId="33" fillId="0" borderId="0" xfId="1" applyFont="1" applyAlignment="1">
      <alignment horizontal="center"/>
    </xf>
    <xf numFmtId="0" fontId="34" fillId="2" borderId="1" xfId="1" applyFont="1" applyFill="1" applyBorder="1" applyAlignment="1">
      <alignment horizontal="center"/>
    </xf>
    <xf numFmtId="0" fontId="34" fillId="0" borderId="0" xfId="1" applyFont="1"/>
    <xf numFmtId="0" fontId="35" fillId="3" borderId="5" xfId="1" applyFont="1" applyFill="1" applyBorder="1" applyProtection="1">
      <protection locked="0"/>
    </xf>
    <xf numFmtId="0" fontId="30" fillId="3" borderId="5" xfId="1" applyFont="1" applyFill="1" applyBorder="1" applyProtection="1">
      <protection locked="0"/>
    </xf>
    <xf numFmtId="0" fontId="15" fillId="3" borderId="7" xfId="1" applyFont="1" applyFill="1" applyBorder="1" applyProtection="1">
      <protection locked="0"/>
    </xf>
    <xf numFmtId="0" fontId="14" fillId="3" borderId="11" xfId="1" applyFont="1" applyFill="1" applyBorder="1" applyAlignment="1" applyProtection="1">
      <alignment horizontal="center"/>
      <protection locked="0"/>
    </xf>
    <xf numFmtId="0" fontId="30" fillId="3" borderId="11" xfId="1" applyFont="1" applyFill="1" applyBorder="1" applyProtection="1">
      <protection locked="0"/>
    </xf>
    <xf numFmtId="0" fontId="15" fillId="3" borderId="12" xfId="1" applyFont="1" applyFill="1" applyBorder="1" applyProtection="1">
      <protection locked="0"/>
    </xf>
    <xf numFmtId="0" fontId="32" fillId="0" borderId="0" xfId="1" applyFont="1"/>
    <xf numFmtId="3" fontId="2" fillId="3" borderId="1" xfId="1" applyNumberFormat="1" applyFont="1" applyFill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/>
    </xf>
    <xf numFmtId="0" fontId="3" fillId="4" borderId="0" xfId="1" applyFont="1" applyFill="1" applyAlignment="1">
      <alignment wrapText="1"/>
    </xf>
    <xf numFmtId="4" fontId="9" fillId="4" borderId="0" xfId="1" applyNumberFormat="1" applyFont="1" applyFill="1" applyAlignment="1">
      <alignment horizontal="center" wrapText="1"/>
    </xf>
    <xf numFmtId="0" fontId="36" fillId="0" borderId="0" xfId="1" applyFont="1"/>
    <xf numFmtId="4" fontId="2" fillId="0" borderId="1" xfId="1" applyNumberFormat="1" applyFont="1" applyBorder="1" applyAlignment="1">
      <alignment horizontal="center"/>
    </xf>
    <xf numFmtId="0" fontId="13" fillId="0" borderId="0" xfId="1" applyFont="1" applyProtection="1">
      <protection locked="0"/>
    </xf>
    <xf numFmtId="0" fontId="39" fillId="0" borderId="0" xfId="1" applyFont="1"/>
    <xf numFmtId="0" fontId="39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37" fillId="3" borderId="6" xfId="1" applyFont="1" applyFill="1" applyBorder="1"/>
    <xf numFmtId="0" fontId="40" fillId="3" borderId="5" xfId="1" applyFont="1" applyFill="1" applyBorder="1" applyProtection="1">
      <protection locked="0"/>
    </xf>
    <xf numFmtId="0" fontId="41" fillId="3" borderId="5" xfId="1" applyFont="1" applyFill="1" applyBorder="1" applyAlignment="1" applyProtection="1">
      <alignment horizontal="center"/>
      <protection locked="0"/>
    </xf>
    <xf numFmtId="0" fontId="42" fillId="3" borderId="5" xfId="1" applyFont="1" applyFill="1" applyBorder="1" applyProtection="1">
      <protection locked="0"/>
    </xf>
    <xf numFmtId="0" fontId="42" fillId="3" borderId="7" xfId="1" applyFont="1" applyFill="1" applyBorder="1" applyProtection="1">
      <protection locked="0"/>
    </xf>
    <xf numFmtId="0" fontId="13" fillId="3" borderId="8" xfId="1" applyFont="1" applyFill="1" applyBorder="1"/>
    <xf numFmtId="0" fontId="13" fillId="3" borderId="0" xfId="1" applyFont="1" applyFill="1"/>
    <xf numFmtId="0" fontId="13" fillId="3" borderId="0" xfId="1" applyFont="1" applyFill="1" applyAlignment="1">
      <alignment horizontal="center"/>
    </xf>
    <xf numFmtId="0" fontId="13" fillId="3" borderId="9" xfId="1" applyFont="1" applyFill="1" applyBorder="1" applyProtection="1">
      <protection locked="0"/>
    </xf>
    <xf numFmtId="0" fontId="13" fillId="3" borderId="8" xfId="1" applyFont="1" applyFill="1" applyBorder="1" applyProtection="1">
      <protection locked="0"/>
    </xf>
    <xf numFmtId="0" fontId="13" fillId="3" borderId="0" xfId="1" applyFont="1" applyFill="1" applyProtection="1">
      <protection locked="0"/>
    </xf>
    <xf numFmtId="0" fontId="13" fillId="3" borderId="0" xfId="1" applyFont="1" applyFill="1" applyAlignment="1" applyProtection="1">
      <alignment horizontal="center"/>
      <protection locked="0"/>
    </xf>
    <xf numFmtId="0" fontId="13" fillId="3" borderId="9" xfId="1" applyFont="1" applyFill="1" applyBorder="1"/>
    <xf numFmtId="0" fontId="13" fillId="3" borderId="10" xfId="1" applyFont="1" applyFill="1" applyBorder="1"/>
    <xf numFmtId="0" fontId="13" fillId="3" borderId="11" xfId="1" applyFont="1" applyFill="1" applyBorder="1"/>
    <xf numFmtId="0" fontId="13" fillId="3" borderId="11" xfId="1" applyFont="1" applyFill="1" applyBorder="1" applyAlignment="1">
      <alignment horizontal="center"/>
    </xf>
    <xf numFmtId="0" fontId="13" fillId="3" borderId="11" xfId="1" applyFont="1" applyFill="1" applyBorder="1" applyProtection="1">
      <protection locked="0"/>
    </xf>
    <xf numFmtId="0" fontId="13" fillId="3" borderId="12" xfId="1" applyFont="1" applyFill="1" applyBorder="1"/>
    <xf numFmtId="0" fontId="4" fillId="0" borderId="0" xfId="1" applyFont="1" applyAlignment="1">
      <alignment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2" fillId="0" borderId="1" xfId="1" applyFont="1" applyBorder="1" applyAlignment="1" applyProtection="1">
      <alignment horizontal="center" wrapText="1"/>
      <protection locked="0"/>
    </xf>
    <xf numFmtId="4" fontId="2" fillId="0" borderId="1" xfId="1" applyNumberFormat="1" applyFont="1" applyBorder="1" applyAlignment="1" applyProtection="1">
      <alignment horizontal="center"/>
      <protection locked="0"/>
    </xf>
    <xf numFmtId="0" fontId="3" fillId="0" borderId="0" xfId="1" applyFont="1" applyAlignment="1">
      <alignment wrapText="1"/>
    </xf>
    <xf numFmtId="0" fontId="4" fillId="4" borderId="1" xfId="1" applyFont="1" applyFill="1" applyBorder="1" applyAlignment="1">
      <alignment horizontal="center" vertical="top" wrapText="1"/>
    </xf>
    <xf numFmtId="0" fontId="14" fillId="0" borderId="0" xfId="1" applyFont="1" applyAlignment="1">
      <alignment horizontal="center"/>
    </xf>
    <xf numFmtId="0" fontId="43" fillId="0" borderId="0" xfId="1" applyFont="1"/>
    <xf numFmtId="0" fontId="4" fillId="0" borderId="1" xfId="1" applyFont="1" applyBorder="1" applyAlignment="1">
      <alignment horizontal="left" vertical="top" wrapText="1"/>
    </xf>
    <xf numFmtId="164" fontId="4" fillId="3" borderId="1" xfId="1" applyNumberFormat="1" applyFont="1" applyFill="1" applyBorder="1" applyAlignment="1" applyProtection="1">
      <alignment horizontal="center"/>
      <protection locked="0"/>
    </xf>
    <xf numFmtId="0" fontId="4" fillId="3" borderId="1" xfId="1" applyFont="1" applyFill="1" applyBorder="1" applyAlignment="1">
      <alignment horizontal="center"/>
    </xf>
    <xf numFmtId="9" fontId="4" fillId="3" borderId="1" xfId="1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left" vertical="top" wrapText="1"/>
    </xf>
    <xf numFmtId="0" fontId="4" fillId="0" borderId="13" xfId="1" applyFont="1" applyBorder="1" applyAlignment="1" applyProtection="1">
      <alignment horizontal="left" vertical="center" wrapText="1"/>
      <protection locked="0"/>
    </xf>
    <xf numFmtId="3" fontId="2" fillId="3" borderId="13" xfId="1" applyNumberFormat="1" applyFont="1" applyFill="1" applyBorder="1" applyAlignment="1">
      <alignment horizontal="center"/>
    </xf>
    <xf numFmtId="164" fontId="4" fillId="3" borderId="13" xfId="1" applyNumberFormat="1" applyFont="1" applyFill="1" applyBorder="1" applyAlignment="1" applyProtection="1">
      <alignment horizontal="center"/>
      <protection locked="0"/>
    </xf>
    <xf numFmtId="0" fontId="4" fillId="3" borderId="13" xfId="1" applyFont="1" applyFill="1" applyBorder="1" applyAlignment="1">
      <alignment horizontal="center"/>
    </xf>
    <xf numFmtId="0" fontId="4" fillId="4" borderId="1" xfId="1" applyFont="1" applyFill="1" applyBorder="1" applyAlignment="1">
      <alignment horizontal="left"/>
    </xf>
    <xf numFmtId="0" fontId="3" fillId="4" borderId="1" xfId="1" applyFont="1" applyFill="1" applyBorder="1"/>
    <xf numFmtId="4" fontId="9" fillId="4" borderId="1" xfId="1" applyNumberFormat="1" applyFont="1" applyFill="1" applyBorder="1" applyAlignment="1">
      <alignment horizontal="center"/>
    </xf>
    <xf numFmtId="0" fontId="4" fillId="0" borderId="0" xfId="1" applyFont="1" applyAlignment="1">
      <alignment horizontal="left"/>
    </xf>
    <xf numFmtId="4" fontId="13" fillId="3" borderId="0" xfId="1" applyNumberFormat="1" applyFont="1" applyFill="1" applyAlignment="1">
      <alignment horizontal="center"/>
    </xf>
    <xf numFmtId="0" fontId="3" fillId="3" borderId="0" xfId="1" applyFont="1" applyFill="1"/>
    <xf numFmtId="0" fontId="44" fillId="0" borderId="0" xfId="1" applyFont="1" applyProtection="1">
      <protection locked="0"/>
    </xf>
    <xf numFmtId="0" fontId="28" fillId="3" borderId="6" xfId="1" applyFont="1" applyFill="1" applyBorder="1" applyProtection="1">
      <protection locked="0"/>
    </xf>
    <xf numFmtId="0" fontId="15" fillId="3" borderId="9" xfId="1" applyFont="1" applyFill="1" applyBorder="1" applyAlignment="1">
      <alignment horizontal="center"/>
    </xf>
    <xf numFmtId="0" fontId="4" fillId="3" borderId="1" xfId="1" applyFont="1" applyFill="1" applyBorder="1" applyAlignment="1" applyProtection="1">
      <alignment horizontal="left" vertical="center" wrapText="1"/>
      <protection locked="0"/>
    </xf>
    <xf numFmtId="0" fontId="4" fillId="3" borderId="2" xfId="1" applyFont="1" applyFill="1" applyBorder="1" applyAlignment="1">
      <alignment horizontal="left" vertical="top"/>
    </xf>
    <xf numFmtId="0" fontId="1" fillId="3" borderId="3" xfId="1" applyFill="1" applyBorder="1" applyAlignment="1">
      <alignment horizontal="left" vertical="top"/>
    </xf>
    <xf numFmtId="0" fontId="1" fillId="3" borderId="4" xfId="1" applyFill="1" applyBorder="1" applyAlignment="1">
      <alignment horizontal="left" vertical="top"/>
    </xf>
    <xf numFmtId="0" fontId="7" fillId="2" borderId="2" xfId="4" applyFont="1" applyFill="1" applyBorder="1" applyAlignment="1">
      <alignment horizontal="left" vertical="top" wrapText="1"/>
    </xf>
    <xf numFmtId="0" fontId="13" fillId="0" borderId="0" xfId="1" applyFont="1" applyAlignment="1" applyProtection="1">
      <alignment horizontal="center"/>
      <protection locked="0"/>
    </xf>
    <xf numFmtId="0" fontId="15" fillId="3" borderId="10" xfId="1" applyFont="1" applyFill="1" applyBorder="1" applyProtection="1">
      <protection locked="0"/>
    </xf>
    <xf numFmtId="0" fontId="15" fillId="3" borderId="11" xfId="1" applyFont="1" applyFill="1" applyBorder="1" applyProtection="1">
      <protection locked="0"/>
    </xf>
    <xf numFmtId="0" fontId="15" fillId="3" borderId="11" xfId="1" applyFont="1" applyFill="1" applyBorder="1" applyAlignment="1" applyProtection="1">
      <alignment horizontal="center"/>
      <protection locked="0"/>
    </xf>
    <xf numFmtId="0" fontId="46" fillId="0" borderId="0" xfId="1" applyFont="1" applyProtection="1">
      <protection locked="0"/>
    </xf>
    <xf numFmtId="0" fontId="47" fillId="0" borderId="0" xfId="1" applyFont="1" applyProtection="1">
      <protection locked="0"/>
    </xf>
    <xf numFmtId="0" fontId="47" fillId="0" borderId="0" xfId="1" applyFont="1" applyAlignment="1" applyProtection="1">
      <alignment horizontal="center"/>
      <protection locked="0"/>
    </xf>
    <xf numFmtId="0" fontId="3" fillId="0" borderId="0" xfId="1" applyFont="1" applyAlignment="1">
      <alignment horizontal="left"/>
    </xf>
    <xf numFmtId="0" fontId="48" fillId="0" borderId="0" xfId="1" applyFont="1"/>
    <xf numFmtId="0" fontId="48" fillId="0" borderId="0" xfId="1" applyFont="1" applyAlignment="1">
      <alignment horizontal="center"/>
    </xf>
    <xf numFmtId="0" fontId="14" fillId="3" borderId="0" xfId="1" applyFont="1" applyFill="1" applyAlignment="1" applyProtection="1">
      <alignment horizontal="left"/>
      <protection locked="0"/>
    </xf>
    <xf numFmtId="0" fontId="14" fillId="3" borderId="0" xfId="1" applyFont="1" applyFill="1" applyAlignment="1">
      <alignment horizontal="left"/>
    </xf>
    <xf numFmtId="0" fontId="16" fillId="3" borderId="6" xfId="3" applyFont="1" applyFill="1" applyBorder="1" applyAlignment="1">
      <alignment horizontal="left" vertical="top" wrapText="1"/>
    </xf>
    <xf numFmtId="0" fontId="15" fillId="3" borderId="5" xfId="1" applyFont="1" applyFill="1" applyBorder="1" applyAlignment="1">
      <alignment horizontal="left"/>
    </xf>
    <xf numFmtId="164" fontId="15" fillId="3" borderId="5" xfId="1" applyNumberFormat="1" applyFont="1" applyFill="1" applyBorder="1" applyAlignment="1">
      <alignment horizontal="left"/>
    </xf>
    <xf numFmtId="164" fontId="15" fillId="3" borderId="7" xfId="1" applyNumberFormat="1" applyFont="1" applyFill="1" applyBorder="1" applyAlignment="1">
      <alignment horizontal="left"/>
    </xf>
    <xf numFmtId="0" fontId="14" fillId="3" borderId="8" xfId="1" applyFont="1" applyFill="1" applyBorder="1" applyAlignment="1" applyProtection="1">
      <alignment horizontal="left"/>
      <protection locked="0"/>
    </xf>
    <xf numFmtId="0" fontId="14" fillId="3" borderId="9" xfId="1" applyFont="1" applyFill="1" applyBorder="1" applyAlignment="1" applyProtection="1">
      <alignment horizontal="left"/>
      <protection locked="0"/>
    </xf>
    <xf numFmtId="0" fontId="14" fillId="3" borderId="9" xfId="1" applyFont="1" applyFill="1" applyBorder="1" applyAlignment="1">
      <alignment horizontal="left"/>
    </xf>
    <xf numFmtId="0" fontId="15" fillId="3" borderId="9" xfId="1" applyFont="1" applyFill="1" applyBorder="1" applyAlignment="1" applyProtection="1">
      <alignment horizontal="left"/>
      <protection locked="0"/>
    </xf>
    <xf numFmtId="0" fontId="14" fillId="3" borderId="8" xfId="1" applyFont="1" applyFill="1" applyBorder="1" applyAlignment="1">
      <alignment horizontal="left"/>
    </xf>
    <xf numFmtId="0" fontId="15" fillId="3" borderId="9" xfId="1" applyFont="1" applyFill="1" applyBorder="1" applyAlignment="1">
      <alignment horizontal="left"/>
    </xf>
    <xf numFmtId="0" fontId="1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9" fillId="0" borderId="10" xfId="1" applyFont="1" applyBorder="1"/>
    <xf numFmtId="0" fontId="2" fillId="0" borderId="11" xfId="1" applyFont="1" applyBorder="1"/>
    <xf numFmtId="0" fontId="22" fillId="0" borderId="11" xfId="1" applyFont="1" applyBorder="1"/>
    <xf numFmtId="0" fontId="1" fillId="0" borderId="11" xfId="1" applyBorder="1"/>
    <xf numFmtId="0" fontId="1" fillId="0" borderId="12" xfId="1" applyBorder="1"/>
    <xf numFmtId="0" fontId="37" fillId="3" borderId="6" xfId="1" applyFont="1" applyFill="1" applyBorder="1" applyProtection="1">
      <protection locked="0"/>
    </xf>
    <xf numFmtId="0" fontId="38" fillId="3" borderId="5" xfId="1" applyFont="1" applyFill="1" applyBorder="1"/>
    <xf numFmtId="0" fontId="4" fillId="0" borderId="5" xfId="1" applyFont="1" applyBorder="1"/>
    <xf numFmtId="0" fontId="3" fillId="0" borderId="5" xfId="1" applyFont="1" applyBorder="1" applyAlignment="1" applyProtection="1">
      <alignment horizontal="center"/>
      <protection locked="0"/>
    </xf>
    <xf numFmtId="0" fontId="3" fillId="0" borderId="7" xfId="1" applyFont="1" applyBorder="1"/>
    <xf numFmtId="0" fontId="3" fillId="0" borderId="8" xfId="1" applyFont="1" applyBorder="1" applyProtection="1">
      <protection locked="0"/>
    </xf>
    <xf numFmtId="0" fontId="3" fillId="0" borderId="10" xfId="1" applyFont="1" applyBorder="1" applyProtection="1"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1" xfId="1" applyFont="1" applyBorder="1" applyAlignment="1">
      <alignment horizontal="center"/>
    </xf>
    <xf numFmtId="0" fontId="9" fillId="0" borderId="6" xfId="1" applyFont="1" applyBorder="1"/>
    <xf numFmtId="0" fontId="9" fillId="0" borderId="5" xfId="1" applyFont="1" applyBorder="1"/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4" fillId="0" borderId="7" xfId="1" applyFont="1" applyBorder="1"/>
    <xf numFmtId="0" fontId="4" fillId="0" borderId="9" xfId="1" applyFont="1" applyBorder="1"/>
    <xf numFmtId="0" fontId="4" fillId="0" borderId="9" xfId="1" applyFont="1" applyBorder="1" applyProtection="1">
      <protection locked="0"/>
    </xf>
    <xf numFmtId="0" fontId="4" fillId="0" borderId="11" xfId="1" applyFont="1" applyBorder="1" applyAlignment="1">
      <alignment horizontal="center"/>
    </xf>
    <xf numFmtId="0" fontId="28" fillId="3" borderId="0" xfId="1" applyFont="1" applyFill="1" applyProtection="1">
      <protection locked="0"/>
    </xf>
    <xf numFmtId="0" fontId="28" fillId="3" borderId="0" xfId="1" applyFont="1" applyFill="1"/>
    <xf numFmtId="0" fontId="45" fillId="3" borderId="0" xfId="1" applyFont="1" applyFill="1" applyProtection="1">
      <protection locked="0"/>
    </xf>
    <xf numFmtId="0" fontId="45" fillId="3" borderId="6" xfId="1" applyFont="1" applyFill="1" applyBorder="1" applyProtection="1">
      <protection locked="0"/>
    </xf>
    <xf numFmtId="0" fontId="45" fillId="3" borderId="5" xfId="1" applyFont="1" applyFill="1" applyBorder="1" applyProtection="1">
      <protection locked="0"/>
    </xf>
    <xf numFmtId="0" fontId="15" fillId="3" borderId="7" xfId="1" applyFont="1" applyFill="1" applyBorder="1" applyAlignment="1" applyProtection="1">
      <alignment horizontal="center"/>
      <protection locked="0"/>
    </xf>
    <xf numFmtId="0" fontId="46" fillId="0" borderId="8" xfId="1" applyFont="1" applyBorder="1"/>
    <xf numFmtId="0" fontId="46" fillId="0" borderId="0" xfId="1" applyFont="1"/>
    <xf numFmtId="0" fontId="46" fillId="0" borderId="9" xfId="1" applyFont="1" applyBorder="1"/>
    <xf numFmtId="0" fontId="46" fillId="0" borderId="9" xfId="1" applyFont="1" applyBorder="1" applyAlignment="1">
      <alignment horizontal="center"/>
    </xf>
    <xf numFmtId="0" fontId="46" fillId="0" borderId="12" xfId="1" applyFont="1" applyBorder="1" applyAlignment="1">
      <alignment horizontal="center"/>
    </xf>
    <xf numFmtId="0" fontId="37" fillId="3" borderId="22" xfId="1" applyFont="1" applyFill="1" applyBorder="1" applyProtection="1">
      <protection locked="0"/>
    </xf>
    <xf numFmtId="0" fontId="38" fillId="3" borderId="23" xfId="1" applyFont="1" applyFill="1" applyBorder="1"/>
    <xf numFmtId="0" fontId="4" fillId="0" borderId="23" xfId="1" applyFont="1" applyBorder="1"/>
    <xf numFmtId="0" fontId="3" fillId="0" borderId="23" xfId="1" applyFont="1" applyBorder="1" applyAlignment="1" applyProtection="1">
      <alignment horizontal="center"/>
      <protection locked="0"/>
    </xf>
    <xf numFmtId="0" fontId="4" fillId="0" borderId="24" xfId="1" applyFont="1" applyBorder="1"/>
    <xf numFmtId="0" fontId="51" fillId="3" borderId="25" xfId="1" applyFont="1" applyFill="1" applyBorder="1" applyProtection="1">
      <protection locked="0"/>
    </xf>
    <xf numFmtId="0" fontId="52" fillId="3" borderId="0" xfId="1" applyFont="1" applyFill="1" applyProtection="1">
      <protection locked="0"/>
    </xf>
    <xf numFmtId="0" fontId="4" fillId="0" borderId="26" xfId="1" applyFont="1" applyBorder="1"/>
    <xf numFmtId="0" fontId="51" fillId="3" borderId="0" xfId="1" applyFont="1" applyFill="1" applyProtection="1">
      <protection locked="0"/>
    </xf>
    <xf numFmtId="0" fontId="52" fillId="3" borderId="5" xfId="1" applyFont="1" applyFill="1" applyBorder="1" applyAlignment="1" applyProtection="1">
      <alignment horizontal="center"/>
      <protection locked="0"/>
    </xf>
    <xf numFmtId="0" fontId="51" fillId="3" borderId="5" xfId="1" applyFont="1" applyFill="1" applyBorder="1" applyAlignment="1" applyProtection="1">
      <alignment horizontal="center"/>
      <protection locked="0"/>
    </xf>
    <xf numFmtId="0" fontId="52" fillId="3" borderId="27" xfId="1" applyFont="1" applyFill="1" applyBorder="1"/>
    <xf numFmtId="0" fontId="52" fillId="3" borderId="0" xfId="1" applyFont="1" applyFill="1" applyAlignment="1" applyProtection="1">
      <alignment horizontal="center"/>
      <protection locked="0"/>
    </xf>
    <xf numFmtId="0" fontId="51" fillId="3" borderId="0" xfId="1" applyFont="1" applyFill="1" applyAlignment="1" applyProtection="1">
      <alignment horizontal="center"/>
      <protection locked="0"/>
    </xf>
    <xf numFmtId="0" fontId="52" fillId="3" borderId="26" xfId="1" applyFont="1" applyFill="1" applyBorder="1"/>
    <xf numFmtId="0" fontId="52" fillId="3" borderId="26" xfId="1" applyFont="1" applyFill="1" applyBorder="1" applyProtection="1">
      <protection locked="0"/>
    </xf>
    <xf numFmtId="0" fontId="51" fillId="3" borderId="26" xfId="1" applyFont="1" applyFill="1" applyBorder="1" applyProtection="1">
      <protection locked="0"/>
    </xf>
    <xf numFmtId="0" fontId="51" fillId="3" borderId="28" xfId="1" applyFont="1" applyFill="1" applyBorder="1" applyProtection="1">
      <protection locked="0"/>
    </xf>
    <xf numFmtId="0" fontId="51" fillId="3" borderId="29" xfId="1" applyFont="1" applyFill="1" applyBorder="1" applyProtection="1">
      <protection locked="0"/>
    </xf>
    <xf numFmtId="0" fontId="52" fillId="3" borderId="29" xfId="1" applyFont="1" applyFill="1" applyBorder="1" applyAlignment="1" applyProtection="1">
      <alignment horizontal="center"/>
      <protection locked="0"/>
    </xf>
    <xf numFmtId="0" fontId="51" fillId="3" borderId="29" xfId="1" applyFont="1" applyFill="1" applyBorder="1" applyAlignment="1" applyProtection="1">
      <alignment horizontal="center"/>
      <protection locked="0"/>
    </xf>
    <xf numFmtId="0" fontId="51" fillId="3" borderId="29" xfId="1" applyFont="1" applyFill="1" applyBorder="1" applyAlignment="1">
      <alignment horizontal="center"/>
    </xf>
    <xf numFmtId="0" fontId="51" fillId="3" borderId="30" xfId="1" applyFont="1" applyFill="1" applyBorder="1" applyProtection="1">
      <protection locked="0"/>
    </xf>
    <xf numFmtId="0" fontId="7" fillId="2" borderId="1" xfId="2" applyFont="1" applyFill="1" applyBorder="1" applyAlignment="1">
      <alignment horizontal="left" vertical="top" wrapText="1"/>
    </xf>
    <xf numFmtId="0" fontId="7" fillId="2" borderId="2" xfId="1" applyFont="1" applyFill="1" applyBorder="1" applyAlignment="1">
      <alignment horizontal="center" vertical="top" wrapText="1"/>
    </xf>
    <xf numFmtId="0" fontId="7" fillId="2" borderId="3" xfId="1" applyFont="1" applyFill="1" applyBorder="1" applyAlignment="1">
      <alignment horizontal="center" vertical="top" wrapText="1"/>
    </xf>
    <xf numFmtId="0" fontId="7" fillId="2" borderId="4" xfId="1" applyFont="1" applyFill="1" applyBorder="1" applyAlignment="1">
      <alignment horizontal="center" vertical="top" wrapText="1"/>
    </xf>
    <xf numFmtId="0" fontId="4" fillId="0" borderId="1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2" fillId="0" borderId="0" xfId="3" applyFont="1" applyAlignment="1">
      <alignment horizontal="center" vertical="top" wrapText="1"/>
    </xf>
    <xf numFmtId="0" fontId="4" fillId="0" borderId="5" xfId="1" applyFont="1" applyBorder="1" applyAlignment="1">
      <alignment wrapText="1"/>
    </xf>
    <xf numFmtId="0" fontId="0" fillId="0" borderId="5" xfId="0" applyBorder="1" applyAlignment="1">
      <alignment wrapText="1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1" fillId="0" borderId="3" xfId="1" applyBorder="1" applyAlignment="1">
      <alignment horizontal="left"/>
    </xf>
    <xf numFmtId="0" fontId="1" fillId="0" borderId="4" xfId="1" applyBorder="1" applyAlignment="1">
      <alignment horizontal="left"/>
    </xf>
    <xf numFmtId="0" fontId="12" fillId="0" borderId="1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2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vertical="top"/>
    </xf>
    <xf numFmtId="0" fontId="1" fillId="0" borderId="3" xfId="1" applyBorder="1" applyAlignment="1">
      <alignment vertical="top"/>
    </xf>
    <xf numFmtId="0" fontId="1" fillId="0" borderId="4" xfId="1" applyBorder="1" applyAlignment="1">
      <alignment vertical="top"/>
    </xf>
    <xf numFmtId="0" fontId="4" fillId="0" borderId="2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1" fillId="0" borderId="4" xfId="1" applyBorder="1" applyAlignment="1">
      <alignment vertical="top" wrapText="1"/>
    </xf>
    <xf numFmtId="0" fontId="7" fillId="2" borderId="1" xfId="4" applyFont="1" applyFill="1" applyBorder="1" applyAlignment="1">
      <alignment horizontal="left" vertical="top" wrapText="1"/>
    </xf>
    <xf numFmtId="0" fontId="4" fillId="0" borderId="1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7" fillId="3" borderId="6" xfId="1" applyFont="1" applyFill="1" applyBorder="1" applyAlignment="1">
      <alignment horizontal="left"/>
    </xf>
    <xf numFmtId="0" fontId="27" fillId="3" borderId="5" xfId="1" applyFont="1" applyFill="1" applyBorder="1" applyAlignment="1">
      <alignment horizontal="left"/>
    </xf>
    <xf numFmtId="0" fontId="27" fillId="3" borderId="7" xfId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2" xfId="1" applyFont="1" applyBorder="1" applyAlignment="1">
      <alignment horizontal="left" wrapText="1"/>
    </xf>
    <xf numFmtId="0" fontId="4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4" xfId="0" applyFont="1" applyBorder="1" applyAlignment="1">
      <alignment horizontal="left" vertical="center" wrapText="1"/>
    </xf>
    <xf numFmtId="0" fontId="50" fillId="0" borderId="2" xfId="0" applyFont="1" applyBorder="1" applyAlignment="1">
      <alignment vertical="center" wrapText="1"/>
    </xf>
    <xf numFmtId="0" fontId="50" fillId="0" borderId="3" xfId="0" applyFont="1" applyBorder="1" applyAlignment="1">
      <alignment vertical="center" wrapText="1"/>
    </xf>
    <xf numFmtId="0" fontId="50" fillId="0" borderId="4" xfId="0" applyFont="1" applyBorder="1" applyAlignment="1">
      <alignment vertical="center" wrapText="1"/>
    </xf>
    <xf numFmtId="0" fontId="50" fillId="0" borderId="19" xfId="0" applyFont="1" applyBorder="1" applyAlignment="1">
      <alignment horizontal="left" vertical="center" wrapText="1"/>
    </xf>
    <xf numFmtId="0" fontId="50" fillId="0" borderId="20" xfId="0" applyFont="1" applyBorder="1" applyAlignment="1">
      <alignment horizontal="left" vertical="center" wrapText="1"/>
    </xf>
    <xf numFmtId="0" fontId="50" fillId="0" borderId="21" xfId="0" applyFont="1" applyBorder="1" applyAlignment="1">
      <alignment horizontal="left" vertical="center" wrapText="1"/>
    </xf>
    <xf numFmtId="0" fontId="7" fillId="2" borderId="2" xfId="4" applyFont="1" applyFill="1" applyBorder="1" applyAlignment="1">
      <alignment horizontal="left" vertical="top" wrapText="1"/>
    </xf>
    <xf numFmtId="0" fontId="7" fillId="2" borderId="3" xfId="4" applyFont="1" applyFill="1" applyBorder="1" applyAlignment="1">
      <alignment horizontal="left" vertical="top" wrapText="1"/>
    </xf>
    <xf numFmtId="0" fontId="7" fillId="2" borderId="4" xfId="4" applyFont="1" applyFill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/>
    </xf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3" xfId="1" applyBorder="1" applyAlignment="1">
      <alignment horizontal="left" vertical="top"/>
    </xf>
    <xf numFmtId="0" fontId="1" fillId="0" borderId="4" xfId="1" applyBorder="1" applyAlignment="1">
      <alignment horizontal="left" vertical="top"/>
    </xf>
    <xf numFmtId="0" fontId="4" fillId="0" borderId="2" xfId="4" applyFont="1" applyBorder="1" applyAlignment="1">
      <alignment horizontal="left" vertical="top" wrapText="1"/>
    </xf>
    <xf numFmtId="0" fontId="4" fillId="0" borderId="3" xfId="4" applyFont="1" applyBorder="1" applyAlignment="1">
      <alignment horizontal="left" vertical="top" wrapText="1"/>
    </xf>
    <xf numFmtId="0" fontId="4" fillId="0" borderId="4" xfId="4" applyFont="1" applyBorder="1" applyAlignment="1">
      <alignment horizontal="left" vertical="top" wrapText="1"/>
    </xf>
    <xf numFmtId="0" fontId="2" fillId="4" borderId="1" xfId="4" applyFont="1" applyFill="1" applyBorder="1" applyAlignment="1">
      <alignment horizontal="left" vertical="top" wrapText="1"/>
    </xf>
    <xf numFmtId="0" fontId="7" fillId="4" borderId="2" xfId="1" applyFont="1" applyFill="1" applyBorder="1" applyAlignment="1">
      <alignment horizontal="center" vertical="top" wrapText="1"/>
    </xf>
    <xf numFmtId="0" fontId="7" fillId="4" borderId="3" xfId="1" applyFont="1" applyFill="1" applyBorder="1" applyAlignment="1">
      <alignment horizontal="center" vertical="top" wrapText="1"/>
    </xf>
    <xf numFmtId="0" fontId="7" fillId="4" borderId="4" xfId="1" applyFont="1" applyFill="1" applyBorder="1" applyAlignment="1">
      <alignment horizontal="center" vertical="top" wrapText="1"/>
    </xf>
    <xf numFmtId="0" fontId="29" fillId="0" borderId="2" xfId="4" applyFont="1" applyBorder="1" applyAlignment="1">
      <alignment horizontal="left" vertical="top" wrapText="1"/>
    </xf>
    <xf numFmtId="0" fontId="29" fillId="0" borderId="3" xfId="4" applyFont="1" applyBorder="1" applyAlignment="1">
      <alignment horizontal="left" vertical="top" wrapText="1"/>
    </xf>
    <xf numFmtId="0" fontId="29" fillId="0" borderId="4" xfId="4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left" vertical="justify" wrapText="1"/>
    </xf>
    <xf numFmtId="0" fontId="4" fillId="0" borderId="3" xfId="1" applyFont="1" applyBorder="1" applyAlignment="1">
      <alignment horizontal="left" vertical="justify" wrapText="1"/>
    </xf>
    <xf numFmtId="0" fontId="4" fillId="0" borderId="4" xfId="1" applyFont="1" applyBorder="1" applyAlignment="1">
      <alignment horizontal="left" vertical="justify" wrapText="1"/>
    </xf>
    <xf numFmtId="0" fontId="4" fillId="0" borderId="1" xfId="1" applyFont="1" applyBorder="1" applyAlignment="1">
      <alignment horizontal="left" vertical="justify" wrapText="1"/>
    </xf>
    <xf numFmtId="0" fontId="4" fillId="0" borderId="0" xfId="1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0" borderId="3" xfId="1" applyFont="1" applyBorder="1" applyAlignment="1">
      <alignment vertical="top" wrapText="1"/>
    </xf>
    <xf numFmtId="0" fontId="4" fillId="0" borderId="4" xfId="1" applyFont="1" applyBorder="1" applyAlignment="1">
      <alignment vertical="top" wrapText="1"/>
    </xf>
    <xf numFmtId="0" fontId="4" fillId="0" borderId="14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2" fillId="0" borderId="3" xfId="1" applyFont="1" applyBorder="1" applyAlignment="1">
      <alignment horizontal="left" vertical="top" wrapText="1"/>
    </xf>
    <xf numFmtId="0" fontId="22" fillId="0" borderId="4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2" fillId="3" borderId="3" xfId="1" applyFont="1" applyFill="1" applyBorder="1" applyAlignment="1">
      <alignment horizontal="left" vertical="top" wrapText="1"/>
    </xf>
    <xf numFmtId="0" fontId="22" fillId="3" borderId="4" xfId="1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left" vertical="top" wrapText="1"/>
    </xf>
    <xf numFmtId="0" fontId="49" fillId="0" borderId="8" xfId="0" applyFont="1" applyBorder="1" applyAlignment="1">
      <alignment horizontal="left" vertical="top" wrapText="1"/>
    </xf>
    <xf numFmtId="0" fontId="49" fillId="0" borderId="0" xfId="0" applyFont="1" applyAlignment="1">
      <alignment horizontal="left" vertical="top" wrapText="1"/>
    </xf>
    <xf numFmtId="0" fontId="49" fillId="0" borderId="10" xfId="0" applyFont="1" applyBorder="1" applyAlignment="1">
      <alignment horizontal="left" vertical="top" wrapText="1"/>
    </xf>
    <xf numFmtId="0" fontId="49" fillId="0" borderId="11" xfId="0" applyFont="1" applyBorder="1" applyAlignment="1">
      <alignment horizontal="left" vertical="top" wrapText="1"/>
    </xf>
    <xf numFmtId="0" fontId="4" fillId="4" borderId="1" xfId="1" applyFont="1" applyFill="1" applyBorder="1" applyAlignment="1">
      <alignment horizontal="center"/>
    </xf>
    <xf numFmtId="0" fontId="4" fillId="0" borderId="2" xfId="1" applyFont="1" applyBorder="1" applyAlignment="1">
      <alignment horizontal="left" vertical="justify"/>
    </xf>
    <xf numFmtId="0" fontId="1" fillId="0" borderId="3" xfId="1" applyBorder="1" applyAlignment="1">
      <alignment horizontal="left" vertical="justify"/>
    </xf>
    <xf numFmtId="0" fontId="1" fillId="0" borderId="4" xfId="1" applyBorder="1" applyAlignment="1">
      <alignment horizontal="left" vertical="justify"/>
    </xf>
    <xf numFmtId="0" fontId="4" fillId="0" borderId="3" xfId="1" applyFont="1" applyBorder="1" applyAlignment="1">
      <alignment horizontal="left" vertical="justify"/>
    </xf>
    <xf numFmtId="0" fontId="4" fillId="0" borderId="4" xfId="1" applyFont="1" applyBorder="1" applyAlignment="1">
      <alignment horizontal="left" vertical="justify"/>
    </xf>
    <xf numFmtId="0" fontId="4" fillId="3" borderId="2" xfId="1" applyFont="1" applyFill="1" applyBorder="1" applyAlignment="1">
      <alignment horizontal="left" vertical="top" wrapText="1"/>
    </xf>
    <xf numFmtId="0" fontId="7" fillId="2" borderId="3" xfId="4" applyFont="1" applyFill="1" applyBorder="1" applyAlignment="1">
      <alignment horizontal="center" vertical="top" wrapText="1"/>
    </xf>
    <xf numFmtId="0" fontId="7" fillId="2" borderId="4" xfId="4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left"/>
    </xf>
    <xf numFmtId="0" fontId="4" fillId="3" borderId="3" xfId="1" applyFont="1" applyFill="1" applyBorder="1" applyAlignment="1">
      <alignment horizontal="left"/>
    </xf>
    <xf numFmtId="0" fontId="4" fillId="3" borderId="4" xfId="1" applyFont="1" applyFill="1" applyBorder="1" applyAlignment="1">
      <alignment horizontal="left"/>
    </xf>
    <xf numFmtId="0" fontId="4" fillId="3" borderId="3" xfId="1" applyFont="1" applyFill="1" applyBorder="1" applyAlignment="1">
      <alignment horizontal="left" vertical="top" wrapText="1"/>
    </xf>
    <xf numFmtId="0" fontId="4" fillId="3" borderId="4" xfId="1" applyFont="1" applyFill="1" applyBorder="1" applyAlignment="1">
      <alignment horizontal="left" vertical="top" wrapText="1"/>
    </xf>
    <xf numFmtId="0" fontId="1" fillId="3" borderId="3" xfId="1" applyFill="1" applyBorder="1" applyAlignment="1">
      <alignment horizontal="left" vertical="top" wrapText="1"/>
    </xf>
    <xf numFmtId="0" fontId="1" fillId="3" borderId="4" xfId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/>
    </xf>
    <xf numFmtId="0" fontId="1" fillId="3" borderId="3" xfId="1" applyFill="1" applyBorder="1" applyAlignment="1">
      <alignment horizontal="left" vertical="top"/>
    </xf>
    <xf numFmtId="0" fontId="1" fillId="3" borderId="4" xfId="1" applyFill="1" applyBorder="1" applyAlignment="1">
      <alignment horizontal="left" vertical="top"/>
    </xf>
    <xf numFmtId="0" fontId="4" fillId="3" borderId="2" xfId="1" applyFont="1" applyFill="1" applyBorder="1" applyAlignment="1">
      <alignment horizontal="left" vertical="justify"/>
    </xf>
    <xf numFmtId="0" fontId="1" fillId="3" borderId="3" xfId="1" applyFill="1" applyBorder="1" applyAlignment="1">
      <alignment horizontal="left" vertical="justify"/>
    </xf>
    <xf numFmtId="0" fontId="1" fillId="3" borderId="4" xfId="1" applyFill="1" applyBorder="1" applyAlignment="1">
      <alignment horizontal="left" vertical="justify"/>
    </xf>
  </cellXfs>
  <cellStyles count="5">
    <cellStyle name="Navadno" xfId="0" builtinId="0"/>
    <cellStyle name="Navadno 2" xfId="1"/>
    <cellStyle name="Navadno_List1" xfId="2"/>
    <cellStyle name="Navadno_List1 2" xfId="4"/>
    <cellStyle name="Navadno_List1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zoomScaleNormal="100" workbookViewId="0">
      <selection activeCell="G39" sqref="G39"/>
    </sheetView>
  </sheetViews>
  <sheetFormatPr defaultRowHeight="5.65" customHeight="1" x14ac:dyDescent="0.3"/>
  <cols>
    <col min="1" max="1" width="2.7109375" style="2" customWidth="1"/>
    <col min="2" max="2" width="5.28515625" style="2" customWidth="1"/>
    <col min="3" max="3" width="36.85546875" style="2" customWidth="1"/>
    <col min="4" max="5" width="9.140625" style="2" hidden="1" customWidth="1"/>
    <col min="6" max="6" width="9.7109375" style="2" hidden="1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7109375" style="2" customWidth="1"/>
    <col min="258" max="258" width="5.28515625" style="2" customWidth="1"/>
    <col min="259" max="259" width="36.85546875" style="2" customWidth="1"/>
    <col min="260" max="262" width="0" style="2" hidden="1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7109375" style="2" customWidth="1"/>
    <col min="514" max="514" width="5.28515625" style="2" customWidth="1"/>
    <col min="515" max="515" width="36.85546875" style="2" customWidth="1"/>
    <col min="516" max="518" width="0" style="2" hidden="1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7109375" style="2" customWidth="1"/>
    <col min="770" max="770" width="5.28515625" style="2" customWidth="1"/>
    <col min="771" max="771" width="36.85546875" style="2" customWidth="1"/>
    <col min="772" max="774" width="0" style="2" hidden="1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7109375" style="2" customWidth="1"/>
    <col min="1026" max="1026" width="5.28515625" style="2" customWidth="1"/>
    <col min="1027" max="1027" width="36.85546875" style="2" customWidth="1"/>
    <col min="1028" max="1030" width="0" style="2" hidden="1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7109375" style="2" customWidth="1"/>
    <col min="1282" max="1282" width="5.28515625" style="2" customWidth="1"/>
    <col min="1283" max="1283" width="36.85546875" style="2" customWidth="1"/>
    <col min="1284" max="1286" width="0" style="2" hidden="1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7109375" style="2" customWidth="1"/>
    <col min="1538" max="1538" width="5.28515625" style="2" customWidth="1"/>
    <col min="1539" max="1539" width="36.85546875" style="2" customWidth="1"/>
    <col min="1540" max="1542" width="0" style="2" hidden="1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7109375" style="2" customWidth="1"/>
    <col min="1794" max="1794" width="5.28515625" style="2" customWidth="1"/>
    <col min="1795" max="1795" width="36.85546875" style="2" customWidth="1"/>
    <col min="1796" max="1798" width="0" style="2" hidden="1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7109375" style="2" customWidth="1"/>
    <col min="2050" max="2050" width="5.28515625" style="2" customWidth="1"/>
    <col min="2051" max="2051" width="36.85546875" style="2" customWidth="1"/>
    <col min="2052" max="2054" width="0" style="2" hidden="1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7109375" style="2" customWidth="1"/>
    <col min="2306" max="2306" width="5.28515625" style="2" customWidth="1"/>
    <col min="2307" max="2307" width="36.85546875" style="2" customWidth="1"/>
    <col min="2308" max="2310" width="0" style="2" hidden="1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7109375" style="2" customWidth="1"/>
    <col min="2562" max="2562" width="5.28515625" style="2" customWidth="1"/>
    <col min="2563" max="2563" width="36.85546875" style="2" customWidth="1"/>
    <col min="2564" max="2566" width="0" style="2" hidden="1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7109375" style="2" customWidth="1"/>
    <col min="2818" max="2818" width="5.28515625" style="2" customWidth="1"/>
    <col min="2819" max="2819" width="36.85546875" style="2" customWidth="1"/>
    <col min="2820" max="2822" width="0" style="2" hidden="1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7109375" style="2" customWidth="1"/>
    <col min="3074" max="3074" width="5.28515625" style="2" customWidth="1"/>
    <col min="3075" max="3075" width="36.85546875" style="2" customWidth="1"/>
    <col min="3076" max="3078" width="0" style="2" hidden="1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7109375" style="2" customWidth="1"/>
    <col min="3330" max="3330" width="5.28515625" style="2" customWidth="1"/>
    <col min="3331" max="3331" width="36.85546875" style="2" customWidth="1"/>
    <col min="3332" max="3334" width="0" style="2" hidden="1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7109375" style="2" customWidth="1"/>
    <col min="3586" max="3586" width="5.28515625" style="2" customWidth="1"/>
    <col min="3587" max="3587" width="36.85546875" style="2" customWidth="1"/>
    <col min="3588" max="3590" width="0" style="2" hidden="1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7109375" style="2" customWidth="1"/>
    <col min="3842" max="3842" width="5.28515625" style="2" customWidth="1"/>
    <col min="3843" max="3843" width="36.85546875" style="2" customWidth="1"/>
    <col min="3844" max="3846" width="0" style="2" hidden="1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7109375" style="2" customWidth="1"/>
    <col min="4098" max="4098" width="5.28515625" style="2" customWidth="1"/>
    <col min="4099" max="4099" width="36.85546875" style="2" customWidth="1"/>
    <col min="4100" max="4102" width="0" style="2" hidden="1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7109375" style="2" customWidth="1"/>
    <col min="4354" max="4354" width="5.28515625" style="2" customWidth="1"/>
    <col min="4355" max="4355" width="36.85546875" style="2" customWidth="1"/>
    <col min="4356" max="4358" width="0" style="2" hidden="1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7109375" style="2" customWidth="1"/>
    <col min="4610" max="4610" width="5.28515625" style="2" customWidth="1"/>
    <col min="4611" max="4611" width="36.85546875" style="2" customWidth="1"/>
    <col min="4612" max="4614" width="0" style="2" hidden="1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7109375" style="2" customWidth="1"/>
    <col min="4866" max="4866" width="5.28515625" style="2" customWidth="1"/>
    <col min="4867" max="4867" width="36.85546875" style="2" customWidth="1"/>
    <col min="4868" max="4870" width="0" style="2" hidden="1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7109375" style="2" customWidth="1"/>
    <col min="5122" max="5122" width="5.28515625" style="2" customWidth="1"/>
    <col min="5123" max="5123" width="36.85546875" style="2" customWidth="1"/>
    <col min="5124" max="5126" width="0" style="2" hidden="1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7109375" style="2" customWidth="1"/>
    <col min="5378" max="5378" width="5.28515625" style="2" customWidth="1"/>
    <col min="5379" max="5379" width="36.85546875" style="2" customWidth="1"/>
    <col min="5380" max="5382" width="0" style="2" hidden="1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7109375" style="2" customWidth="1"/>
    <col min="5634" max="5634" width="5.28515625" style="2" customWidth="1"/>
    <col min="5635" max="5635" width="36.85546875" style="2" customWidth="1"/>
    <col min="5636" max="5638" width="0" style="2" hidden="1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7109375" style="2" customWidth="1"/>
    <col min="5890" max="5890" width="5.28515625" style="2" customWidth="1"/>
    <col min="5891" max="5891" width="36.85546875" style="2" customWidth="1"/>
    <col min="5892" max="5894" width="0" style="2" hidden="1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7109375" style="2" customWidth="1"/>
    <col min="6146" max="6146" width="5.28515625" style="2" customWidth="1"/>
    <col min="6147" max="6147" width="36.85546875" style="2" customWidth="1"/>
    <col min="6148" max="6150" width="0" style="2" hidden="1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7109375" style="2" customWidth="1"/>
    <col min="6402" max="6402" width="5.28515625" style="2" customWidth="1"/>
    <col min="6403" max="6403" width="36.85546875" style="2" customWidth="1"/>
    <col min="6404" max="6406" width="0" style="2" hidden="1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7109375" style="2" customWidth="1"/>
    <col min="6658" max="6658" width="5.28515625" style="2" customWidth="1"/>
    <col min="6659" max="6659" width="36.85546875" style="2" customWidth="1"/>
    <col min="6660" max="6662" width="0" style="2" hidden="1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7109375" style="2" customWidth="1"/>
    <col min="6914" max="6914" width="5.28515625" style="2" customWidth="1"/>
    <col min="6915" max="6915" width="36.85546875" style="2" customWidth="1"/>
    <col min="6916" max="6918" width="0" style="2" hidden="1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7109375" style="2" customWidth="1"/>
    <col min="7170" max="7170" width="5.28515625" style="2" customWidth="1"/>
    <col min="7171" max="7171" width="36.85546875" style="2" customWidth="1"/>
    <col min="7172" max="7174" width="0" style="2" hidden="1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7109375" style="2" customWidth="1"/>
    <col min="7426" max="7426" width="5.28515625" style="2" customWidth="1"/>
    <col min="7427" max="7427" width="36.85546875" style="2" customWidth="1"/>
    <col min="7428" max="7430" width="0" style="2" hidden="1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7109375" style="2" customWidth="1"/>
    <col min="7682" max="7682" width="5.28515625" style="2" customWidth="1"/>
    <col min="7683" max="7683" width="36.85546875" style="2" customWidth="1"/>
    <col min="7684" max="7686" width="0" style="2" hidden="1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7109375" style="2" customWidth="1"/>
    <col min="7938" max="7938" width="5.28515625" style="2" customWidth="1"/>
    <col min="7939" max="7939" width="36.85546875" style="2" customWidth="1"/>
    <col min="7940" max="7942" width="0" style="2" hidden="1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7109375" style="2" customWidth="1"/>
    <col min="8194" max="8194" width="5.28515625" style="2" customWidth="1"/>
    <col min="8195" max="8195" width="36.85546875" style="2" customWidth="1"/>
    <col min="8196" max="8198" width="0" style="2" hidden="1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7109375" style="2" customWidth="1"/>
    <col min="8450" max="8450" width="5.28515625" style="2" customWidth="1"/>
    <col min="8451" max="8451" width="36.85546875" style="2" customWidth="1"/>
    <col min="8452" max="8454" width="0" style="2" hidden="1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7109375" style="2" customWidth="1"/>
    <col min="8706" max="8706" width="5.28515625" style="2" customWidth="1"/>
    <col min="8707" max="8707" width="36.85546875" style="2" customWidth="1"/>
    <col min="8708" max="8710" width="0" style="2" hidden="1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7109375" style="2" customWidth="1"/>
    <col min="8962" max="8962" width="5.28515625" style="2" customWidth="1"/>
    <col min="8963" max="8963" width="36.85546875" style="2" customWidth="1"/>
    <col min="8964" max="8966" width="0" style="2" hidden="1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7109375" style="2" customWidth="1"/>
    <col min="9218" max="9218" width="5.28515625" style="2" customWidth="1"/>
    <col min="9219" max="9219" width="36.85546875" style="2" customWidth="1"/>
    <col min="9220" max="9222" width="0" style="2" hidden="1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7109375" style="2" customWidth="1"/>
    <col min="9474" max="9474" width="5.28515625" style="2" customWidth="1"/>
    <col min="9475" max="9475" width="36.85546875" style="2" customWidth="1"/>
    <col min="9476" max="9478" width="0" style="2" hidden="1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7109375" style="2" customWidth="1"/>
    <col min="9730" max="9730" width="5.28515625" style="2" customWidth="1"/>
    <col min="9731" max="9731" width="36.85546875" style="2" customWidth="1"/>
    <col min="9732" max="9734" width="0" style="2" hidden="1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7109375" style="2" customWidth="1"/>
    <col min="9986" max="9986" width="5.28515625" style="2" customWidth="1"/>
    <col min="9987" max="9987" width="36.85546875" style="2" customWidth="1"/>
    <col min="9988" max="9990" width="0" style="2" hidden="1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7109375" style="2" customWidth="1"/>
    <col min="10242" max="10242" width="5.28515625" style="2" customWidth="1"/>
    <col min="10243" max="10243" width="36.85546875" style="2" customWidth="1"/>
    <col min="10244" max="10246" width="0" style="2" hidden="1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7109375" style="2" customWidth="1"/>
    <col min="10498" max="10498" width="5.28515625" style="2" customWidth="1"/>
    <col min="10499" max="10499" width="36.85546875" style="2" customWidth="1"/>
    <col min="10500" max="10502" width="0" style="2" hidden="1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7109375" style="2" customWidth="1"/>
    <col min="10754" max="10754" width="5.28515625" style="2" customWidth="1"/>
    <col min="10755" max="10755" width="36.85546875" style="2" customWidth="1"/>
    <col min="10756" max="10758" width="0" style="2" hidden="1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7109375" style="2" customWidth="1"/>
    <col min="11010" max="11010" width="5.28515625" style="2" customWidth="1"/>
    <col min="11011" max="11011" width="36.85546875" style="2" customWidth="1"/>
    <col min="11012" max="11014" width="0" style="2" hidden="1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7109375" style="2" customWidth="1"/>
    <col min="11266" max="11266" width="5.28515625" style="2" customWidth="1"/>
    <col min="11267" max="11267" width="36.85546875" style="2" customWidth="1"/>
    <col min="11268" max="11270" width="0" style="2" hidden="1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7109375" style="2" customWidth="1"/>
    <col min="11522" max="11522" width="5.28515625" style="2" customWidth="1"/>
    <col min="11523" max="11523" width="36.85546875" style="2" customWidth="1"/>
    <col min="11524" max="11526" width="0" style="2" hidden="1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7109375" style="2" customWidth="1"/>
    <col min="11778" max="11778" width="5.28515625" style="2" customWidth="1"/>
    <col min="11779" max="11779" width="36.85546875" style="2" customWidth="1"/>
    <col min="11780" max="11782" width="0" style="2" hidden="1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7109375" style="2" customWidth="1"/>
    <col min="12034" max="12034" width="5.28515625" style="2" customWidth="1"/>
    <col min="12035" max="12035" width="36.85546875" style="2" customWidth="1"/>
    <col min="12036" max="12038" width="0" style="2" hidden="1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7109375" style="2" customWidth="1"/>
    <col min="12290" max="12290" width="5.28515625" style="2" customWidth="1"/>
    <col min="12291" max="12291" width="36.85546875" style="2" customWidth="1"/>
    <col min="12292" max="12294" width="0" style="2" hidden="1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7109375" style="2" customWidth="1"/>
    <col min="12546" max="12546" width="5.28515625" style="2" customWidth="1"/>
    <col min="12547" max="12547" width="36.85546875" style="2" customWidth="1"/>
    <col min="12548" max="12550" width="0" style="2" hidden="1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7109375" style="2" customWidth="1"/>
    <col min="12802" max="12802" width="5.28515625" style="2" customWidth="1"/>
    <col min="12803" max="12803" width="36.85546875" style="2" customWidth="1"/>
    <col min="12804" max="12806" width="0" style="2" hidden="1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7109375" style="2" customWidth="1"/>
    <col min="13058" max="13058" width="5.28515625" style="2" customWidth="1"/>
    <col min="13059" max="13059" width="36.85546875" style="2" customWidth="1"/>
    <col min="13060" max="13062" width="0" style="2" hidden="1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7109375" style="2" customWidth="1"/>
    <col min="13314" max="13314" width="5.28515625" style="2" customWidth="1"/>
    <col min="13315" max="13315" width="36.85546875" style="2" customWidth="1"/>
    <col min="13316" max="13318" width="0" style="2" hidden="1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7109375" style="2" customWidth="1"/>
    <col min="13570" max="13570" width="5.28515625" style="2" customWidth="1"/>
    <col min="13571" max="13571" width="36.85546875" style="2" customWidth="1"/>
    <col min="13572" max="13574" width="0" style="2" hidden="1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7109375" style="2" customWidth="1"/>
    <col min="13826" max="13826" width="5.28515625" style="2" customWidth="1"/>
    <col min="13827" max="13827" width="36.85546875" style="2" customWidth="1"/>
    <col min="13828" max="13830" width="0" style="2" hidden="1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7109375" style="2" customWidth="1"/>
    <col min="14082" max="14082" width="5.28515625" style="2" customWidth="1"/>
    <col min="14083" max="14083" width="36.85546875" style="2" customWidth="1"/>
    <col min="14084" max="14086" width="0" style="2" hidden="1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7109375" style="2" customWidth="1"/>
    <col min="14338" max="14338" width="5.28515625" style="2" customWidth="1"/>
    <col min="14339" max="14339" width="36.85546875" style="2" customWidth="1"/>
    <col min="14340" max="14342" width="0" style="2" hidden="1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7109375" style="2" customWidth="1"/>
    <col min="14594" max="14594" width="5.28515625" style="2" customWidth="1"/>
    <col min="14595" max="14595" width="36.85546875" style="2" customWidth="1"/>
    <col min="14596" max="14598" width="0" style="2" hidden="1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7109375" style="2" customWidth="1"/>
    <col min="14850" max="14850" width="5.28515625" style="2" customWidth="1"/>
    <col min="14851" max="14851" width="36.85546875" style="2" customWidth="1"/>
    <col min="14852" max="14854" width="0" style="2" hidden="1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7109375" style="2" customWidth="1"/>
    <col min="15106" max="15106" width="5.28515625" style="2" customWidth="1"/>
    <col min="15107" max="15107" width="36.85546875" style="2" customWidth="1"/>
    <col min="15108" max="15110" width="0" style="2" hidden="1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7109375" style="2" customWidth="1"/>
    <col min="15362" max="15362" width="5.28515625" style="2" customWidth="1"/>
    <col min="15363" max="15363" width="36.85546875" style="2" customWidth="1"/>
    <col min="15364" max="15366" width="0" style="2" hidden="1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7109375" style="2" customWidth="1"/>
    <col min="15618" max="15618" width="5.28515625" style="2" customWidth="1"/>
    <col min="15619" max="15619" width="36.85546875" style="2" customWidth="1"/>
    <col min="15620" max="15622" width="0" style="2" hidden="1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7109375" style="2" customWidth="1"/>
    <col min="15874" max="15874" width="5.28515625" style="2" customWidth="1"/>
    <col min="15875" max="15875" width="36.85546875" style="2" customWidth="1"/>
    <col min="15876" max="15878" width="0" style="2" hidden="1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7109375" style="2" customWidth="1"/>
    <col min="16130" max="16130" width="5.28515625" style="2" customWidth="1"/>
    <col min="16131" max="16131" width="36.85546875" style="2" customWidth="1"/>
    <col min="16132" max="16134" width="0" style="2" hidden="1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H6" s="7"/>
      <c r="I6" s="7"/>
      <c r="J6" s="7"/>
      <c r="K6" s="7"/>
      <c r="L6" s="7"/>
      <c r="M6" s="7"/>
    </row>
    <row r="7" spans="2:13" s="9" customFormat="1" ht="12.75" customHeight="1" x14ac:dyDescent="0.3">
      <c r="H7" s="10" t="s">
        <v>16</v>
      </c>
      <c r="I7" s="10"/>
      <c r="J7" s="10"/>
      <c r="K7" s="11"/>
      <c r="L7" s="11"/>
      <c r="M7" s="11"/>
    </row>
    <row r="8" spans="2:13" s="9" customFormat="1" ht="12.75" customHeight="1" x14ac:dyDescent="0.3">
      <c r="H8" s="10" t="s">
        <v>17</v>
      </c>
      <c r="I8" s="10"/>
      <c r="J8" s="10"/>
      <c r="K8" s="11"/>
      <c r="L8" s="11"/>
      <c r="M8" s="11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5.95" customHeight="1" x14ac:dyDescent="0.3">
      <c r="B10" s="12" t="s">
        <v>3</v>
      </c>
      <c r="C10" s="356" t="s">
        <v>4</v>
      </c>
      <c r="D10" s="357"/>
      <c r="E10" s="357"/>
      <c r="F10" s="358"/>
      <c r="G10" s="13" t="s">
        <v>5</v>
      </c>
      <c r="H10" s="13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</row>
    <row r="11" spans="2:13" ht="32.25" customHeight="1" x14ac:dyDescent="0.3">
      <c r="B11" s="21">
        <v>1</v>
      </c>
      <c r="C11" s="359" t="s">
        <v>18</v>
      </c>
      <c r="D11" s="359"/>
      <c r="E11" s="359"/>
      <c r="F11" s="359"/>
      <c r="G11" s="17" t="s">
        <v>12</v>
      </c>
      <c r="H11" s="18"/>
      <c r="I11" s="19">
        <v>2000</v>
      </c>
      <c r="J11" s="45">
        <v>0</v>
      </c>
      <c r="K11" s="17">
        <v>9.5</v>
      </c>
      <c r="L11" s="22">
        <f t="shared" ref="L11" si="0">J11*1.095</f>
        <v>0</v>
      </c>
      <c r="M11" s="65">
        <f>I11*L11</f>
        <v>0</v>
      </c>
    </row>
    <row r="12" spans="2:13" ht="31.5" customHeight="1" x14ac:dyDescent="0.3">
      <c r="B12" s="21">
        <f>B11+1</f>
        <v>2</v>
      </c>
      <c r="C12" s="359" t="s">
        <v>19</v>
      </c>
      <c r="D12" s="359"/>
      <c r="E12" s="359"/>
      <c r="F12" s="359"/>
      <c r="G12" s="17" t="s">
        <v>12</v>
      </c>
      <c r="H12" s="18"/>
      <c r="I12" s="19">
        <v>50</v>
      </c>
      <c r="J12" s="45">
        <v>0</v>
      </c>
      <c r="K12" s="17">
        <v>9.5</v>
      </c>
      <c r="L12" s="22">
        <f t="shared" ref="L12:L24" si="1">J12*1.095</f>
        <v>0</v>
      </c>
      <c r="M12" s="65">
        <f t="shared" ref="M12:M24" si="2">I12*L12</f>
        <v>0</v>
      </c>
    </row>
    <row r="13" spans="2:13" ht="30.75" customHeight="1" x14ac:dyDescent="0.3">
      <c r="B13" s="21">
        <f>B12+1</f>
        <v>3</v>
      </c>
      <c r="C13" s="360" t="s">
        <v>20</v>
      </c>
      <c r="D13" s="361"/>
      <c r="E13" s="361"/>
      <c r="F13" s="362"/>
      <c r="G13" s="17" t="s">
        <v>12</v>
      </c>
      <c r="H13" s="18"/>
      <c r="I13" s="19">
        <v>300</v>
      </c>
      <c r="J13" s="45">
        <v>0</v>
      </c>
      <c r="K13" s="17">
        <v>9.5</v>
      </c>
      <c r="L13" s="22">
        <f t="shared" si="1"/>
        <v>0</v>
      </c>
      <c r="M13" s="65">
        <f t="shared" si="2"/>
        <v>0</v>
      </c>
    </row>
    <row r="14" spans="2:13" ht="30.75" customHeight="1" x14ac:dyDescent="0.3">
      <c r="B14" s="21">
        <f t="shared" ref="B14:B22" si="3">B13+1</f>
        <v>4</v>
      </c>
      <c r="C14" s="360" t="s">
        <v>21</v>
      </c>
      <c r="D14" s="361"/>
      <c r="E14" s="361"/>
      <c r="F14" s="362"/>
      <c r="G14" s="17" t="s">
        <v>12</v>
      </c>
      <c r="H14" s="18"/>
      <c r="I14" s="19">
        <v>500</v>
      </c>
      <c r="J14" s="45">
        <v>0</v>
      </c>
      <c r="K14" s="17">
        <v>9.5</v>
      </c>
      <c r="L14" s="22">
        <f t="shared" si="1"/>
        <v>0</v>
      </c>
      <c r="M14" s="65">
        <f t="shared" si="2"/>
        <v>0</v>
      </c>
    </row>
    <row r="15" spans="2:13" ht="32.25" customHeight="1" x14ac:dyDescent="0.3">
      <c r="B15" s="21">
        <v>5</v>
      </c>
      <c r="C15" s="360" t="s">
        <v>22</v>
      </c>
      <c r="D15" s="361"/>
      <c r="E15" s="361"/>
      <c r="F15" s="362"/>
      <c r="G15" s="17" t="s">
        <v>12</v>
      </c>
      <c r="H15" s="18"/>
      <c r="I15" s="19">
        <v>50</v>
      </c>
      <c r="J15" s="45">
        <v>0</v>
      </c>
      <c r="K15" s="17">
        <v>9.5</v>
      </c>
      <c r="L15" s="22">
        <f t="shared" si="1"/>
        <v>0</v>
      </c>
      <c r="M15" s="65">
        <f t="shared" si="2"/>
        <v>0</v>
      </c>
    </row>
    <row r="16" spans="2:13" ht="30.75" customHeight="1" x14ac:dyDescent="0.3">
      <c r="B16" s="21">
        <f t="shared" si="3"/>
        <v>6</v>
      </c>
      <c r="C16" s="360" t="s">
        <v>23</v>
      </c>
      <c r="D16" s="361"/>
      <c r="E16" s="361"/>
      <c r="F16" s="362"/>
      <c r="G16" s="17" t="s">
        <v>12</v>
      </c>
      <c r="H16" s="18"/>
      <c r="I16" s="19">
        <v>50</v>
      </c>
      <c r="J16" s="45">
        <v>0</v>
      </c>
      <c r="K16" s="17">
        <v>9.5</v>
      </c>
      <c r="L16" s="22">
        <f t="shared" si="1"/>
        <v>0</v>
      </c>
      <c r="M16" s="65">
        <f t="shared" si="2"/>
        <v>0</v>
      </c>
    </row>
    <row r="17" spans="2:13" ht="15.95" customHeight="1" x14ac:dyDescent="0.3">
      <c r="B17" s="21">
        <f t="shared" si="3"/>
        <v>7</v>
      </c>
      <c r="C17" s="23" t="s">
        <v>24</v>
      </c>
      <c r="D17" s="24"/>
      <c r="E17" s="24"/>
      <c r="F17" s="25"/>
      <c r="G17" s="17" t="s">
        <v>12</v>
      </c>
      <c r="H17" s="18"/>
      <c r="I17" s="19">
        <v>1500</v>
      </c>
      <c r="J17" s="45">
        <v>0</v>
      </c>
      <c r="K17" s="17">
        <v>9.5</v>
      </c>
      <c r="L17" s="22">
        <f t="shared" si="1"/>
        <v>0</v>
      </c>
      <c r="M17" s="65">
        <f t="shared" si="2"/>
        <v>0</v>
      </c>
    </row>
    <row r="18" spans="2:13" ht="30" customHeight="1" x14ac:dyDescent="0.3">
      <c r="B18" s="21">
        <f t="shared" si="3"/>
        <v>8</v>
      </c>
      <c r="C18" s="360" t="s">
        <v>25</v>
      </c>
      <c r="D18" s="361"/>
      <c r="E18" s="361"/>
      <c r="F18" s="362"/>
      <c r="G18" s="17" t="s">
        <v>12</v>
      </c>
      <c r="H18" s="18"/>
      <c r="I18" s="19">
        <v>50</v>
      </c>
      <c r="J18" s="45">
        <v>0</v>
      </c>
      <c r="K18" s="17">
        <v>9.5</v>
      </c>
      <c r="L18" s="22">
        <f t="shared" si="1"/>
        <v>0</v>
      </c>
      <c r="M18" s="65">
        <f t="shared" si="2"/>
        <v>0</v>
      </c>
    </row>
    <row r="19" spans="2:13" ht="30.75" customHeight="1" x14ac:dyDescent="0.3">
      <c r="B19" s="21">
        <f t="shared" si="3"/>
        <v>9</v>
      </c>
      <c r="C19" s="360" t="s">
        <v>26</v>
      </c>
      <c r="D19" s="361"/>
      <c r="E19" s="361"/>
      <c r="F19" s="362"/>
      <c r="G19" s="17" t="s">
        <v>12</v>
      </c>
      <c r="H19" s="18"/>
      <c r="I19" s="19">
        <v>50</v>
      </c>
      <c r="J19" s="45">
        <v>0</v>
      </c>
      <c r="K19" s="17">
        <v>9.5</v>
      </c>
      <c r="L19" s="22">
        <f t="shared" si="1"/>
        <v>0</v>
      </c>
      <c r="M19" s="65">
        <f t="shared" si="2"/>
        <v>0</v>
      </c>
    </row>
    <row r="20" spans="2:13" ht="31.5" customHeight="1" x14ac:dyDescent="0.3">
      <c r="B20" s="21">
        <f t="shared" si="3"/>
        <v>10</v>
      </c>
      <c r="C20" s="360" t="s">
        <v>27</v>
      </c>
      <c r="D20" s="361"/>
      <c r="E20" s="361"/>
      <c r="F20" s="362"/>
      <c r="G20" s="17" t="s">
        <v>12</v>
      </c>
      <c r="H20" s="18"/>
      <c r="I20" s="19">
        <v>100</v>
      </c>
      <c r="J20" s="45">
        <v>0</v>
      </c>
      <c r="K20" s="17">
        <v>9.5</v>
      </c>
      <c r="L20" s="22">
        <f t="shared" si="1"/>
        <v>0</v>
      </c>
      <c r="M20" s="65">
        <f t="shared" si="2"/>
        <v>0</v>
      </c>
    </row>
    <row r="21" spans="2:13" ht="30.75" customHeight="1" x14ac:dyDescent="0.3">
      <c r="B21" s="21">
        <f>B20+1</f>
        <v>11</v>
      </c>
      <c r="C21" s="360" t="s">
        <v>28</v>
      </c>
      <c r="D21" s="361"/>
      <c r="E21" s="361"/>
      <c r="F21" s="362"/>
      <c r="G21" s="17" t="s">
        <v>12</v>
      </c>
      <c r="H21" s="18"/>
      <c r="I21" s="19">
        <v>50</v>
      </c>
      <c r="J21" s="45">
        <v>0</v>
      </c>
      <c r="K21" s="17">
        <v>9.5</v>
      </c>
      <c r="L21" s="22">
        <f t="shared" si="1"/>
        <v>0</v>
      </c>
      <c r="M21" s="65">
        <f t="shared" si="2"/>
        <v>0</v>
      </c>
    </row>
    <row r="22" spans="2:13" ht="15.95" customHeight="1" x14ac:dyDescent="0.3">
      <c r="B22" s="21">
        <f t="shared" si="3"/>
        <v>12</v>
      </c>
      <c r="C22" s="4" t="s">
        <v>29</v>
      </c>
      <c r="D22" s="26"/>
      <c r="E22" s="24"/>
      <c r="F22" s="25"/>
      <c r="G22" s="17" t="s">
        <v>12</v>
      </c>
      <c r="H22" s="18"/>
      <c r="I22" s="19">
        <v>100</v>
      </c>
      <c r="J22" s="45">
        <v>0</v>
      </c>
      <c r="K22" s="17">
        <v>9.5</v>
      </c>
      <c r="L22" s="22">
        <f t="shared" si="1"/>
        <v>0</v>
      </c>
      <c r="M22" s="65">
        <f t="shared" si="2"/>
        <v>0</v>
      </c>
    </row>
    <row r="23" spans="2:13" ht="15.95" customHeight="1" x14ac:dyDescent="0.3">
      <c r="B23" s="21" t="s">
        <v>30</v>
      </c>
      <c r="C23" s="23" t="s">
        <v>31</v>
      </c>
      <c r="D23" s="24"/>
      <c r="E23" s="24"/>
      <c r="F23" s="25"/>
      <c r="G23" s="17" t="s">
        <v>12</v>
      </c>
      <c r="H23" s="18"/>
      <c r="I23" s="19">
        <v>100</v>
      </c>
      <c r="J23" s="45">
        <v>0</v>
      </c>
      <c r="K23" s="17">
        <v>9.5</v>
      </c>
      <c r="L23" s="22">
        <f t="shared" si="1"/>
        <v>0</v>
      </c>
      <c r="M23" s="65">
        <f t="shared" si="2"/>
        <v>0</v>
      </c>
    </row>
    <row r="24" spans="2:13" ht="15.95" customHeight="1" x14ac:dyDescent="0.3">
      <c r="B24" s="21" t="s">
        <v>32</v>
      </c>
      <c r="C24" s="23" t="s">
        <v>33</v>
      </c>
      <c r="D24" s="24"/>
      <c r="E24" s="24"/>
      <c r="F24" s="25"/>
      <c r="G24" s="17" t="s">
        <v>12</v>
      </c>
      <c r="H24" s="18"/>
      <c r="I24" s="19">
        <v>50</v>
      </c>
      <c r="J24" s="45">
        <v>0</v>
      </c>
      <c r="K24" s="17">
        <v>9.5</v>
      </c>
      <c r="L24" s="22">
        <f t="shared" si="1"/>
        <v>0</v>
      </c>
      <c r="M24" s="65">
        <f t="shared" si="2"/>
        <v>0</v>
      </c>
    </row>
    <row r="25" spans="2:13" ht="15.95" customHeight="1" x14ac:dyDescent="0.3">
      <c r="B25" s="27"/>
      <c r="C25" s="355" t="s">
        <v>34</v>
      </c>
      <c r="D25" s="355"/>
      <c r="E25" s="355"/>
      <c r="F25" s="355"/>
      <c r="G25" s="27"/>
      <c r="H25" s="27"/>
      <c r="I25" s="27"/>
      <c r="J25" s="27"/>
      <c r="K25" s="27"/>
      <c r="L25" s="27"/>
      <c r="M25" s="28">
        <f>+SUM(M11:M24)</f>
        <v>0</v>
      </c>
    </row>
    <row r="26" spans="2:13" ht="15.95" customHeight="1" x14ac:dyDescent="0.3">
      <c r="B26" s="4"/>
      <c r="C26" s="58" t="s">
        <v>14</v>
      </c>
      <c r="D26" s="58"/>
      <c r="E26" s="58"/>
      <c r="F26" s="58"/>
      <c r="G26" s="58"/>
      <c r="H26" s="58"/>
      <c r="I26" s="58"/>
      <c r="K26" s="4"/>
      <c r="L26" s="4"/>
    </row>
    <row r="27" spans="2:13" ht="15.95" customHeight="1" x14ac:dyDescent="0.3">
      <c r="B27" s="8"/>
      <c r="C27" s="58" t="s">
        <v>15</v>
      </c>
      <c r="D27" s="58"/>
      <c r="E27" s="58"/>
      <c r="F27" s="58"/>
      <c r="G27" s="58"/>
      <c r="H27" s="58"/>
      <c r="I27" s="58"/>
      <c r="K27" s="6"/>
      <c r="L27" s="6"/>
    </row>
    <row r="28" spans="2:13" ht="15.95" customHeight="1" x14ac:dyDescent="0.3">
      <c r="B28" s="6"/>
      <c r="C28" s="58" t="s">
        <v>81</v>
      </c>
      <c r="D28" s="58"/>
      <c r="E28" s="58"/>
      <c r="F28" s="58"/>
      <c r="G28" s="58"/>
      <c r="H28" s="58"/>
      <c r="I28" s="58"/>
      <c r="K28" s="6"/>
      <c r="L28" s="6"/>
    </row>
    <row r="29" spans="2:13" ht="15.95" customHeight="1" x14ac:dyDescent="0.3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2:13" ht="15.95" customHeight="1" x14ac:dyDescent="0.3">
      <c r="B30" s="6"/>
      <c r="C30" s="133" t="s">
        <v>35</v>
      </c>
      <c r="D30" s="135"/>
      <c r="E30" s="135"/>
      <c r="F30" s="135"/>
      <c r="G30" s="135"/>
      <c r="H30" s="135"/>
      <c r="I30" s="135"/>
      <c r="J30" s="135"/>
      <c r="K30" s="135"/>
      <c r="L30" s="138"/>
    </row>
    <row r="31" spans="2:13" ht="15.95" customHeight="1" x14ac:dyDescent="0.3">
      <c r="B31" s="6"/>
      <c r="C31" s="194" t="s">
        <v>36</v>
      </c>
      <c r="D31" s="59"/>
      <c r="E31" s="59"/>
      <c r="F31" s="59"/>
      <c r="G31" s="59"/>
      <c r="H31" s="59"/>
      <c r="I31" s="59"/>
      <c r="J31" s="59"/>
      <c r="K31" s="59"/>
      <c r="L31" s="123"/>
      <c r="M31" s="4"/>
    </row>
    <row r="32" spans="2:13" ht="15.95" customHeight="1" x14ac:dyDescent="0.3">
      <c r="B32" s="6"/>
      <c r="C32" s="194" t="s">
        <v>37</v>
      </c>
      <c r="D32" s="59"/>
      <c r="E32" s="59"/>
      <c r="F32" s="59"/>
      <c r="G32" s="59"/>
      <c r="H32" s="59"/>
      <c r="I32" s="59"/>
      <c r="J32" s="59"/>
      <c r="K32" s="59"/>
      <c r="L32" s="123"/>
      <c r="M32" s="4"/>
    </row>
    <row r="33" spans="2:13" ht="15.95" customHeight="1" x14ac:dyDescent="0.3">
      <c r="C33" s="194" t="s">
        <v>38</v>
      </c>
      <c r="D33" s="59"/>
      <c r="E33" s="59"/>
      <c r="F33" s="59"/>
      <c r="G33" s="59"/>
      <c r="H33" s="59"/>
      <c r="I33" s="60"/>
      <c r="J33" s="59"/>
      <c r="K33" s="60"/>
      <c r="L33" s="161"/>
      <c r="M33" s="4"/>
    </row>
    <row r="34" spans="2:13" ht="15.95" customHeight="1" x14ac:dyDescent="0.3">
      <c r="C34" s="194" t="s">
        <v>39</v>
      </c>
      <c r="D34" s="59"/>
      <c r="E34" s="59"/>
      <c r="F34" s="59"/>
      <c r="G34" s="59"/>
      <c r="H34" s="59"/>
      <c r="I34" s="60"/>
      <c r="J34" s="59"/>
      <c r="K34" s="60"/>
      <c r="L34" s="161"/>
      <c r="M34" s="4"/>
    </row>
    <row r="35" spans="2:13" ht="15.95" customHeight="1" x14ac:dyDescent="0.3">
      <c r="C35" s="194" t="s">
        <v>40</v>
      </c>
      <c r="D35" s="59"/>
      <c r="E35" s="59"/>
      <c r="F35" s="59"/>
      <c r="G35" s="59"/>
      <c r="H35" s="60"/>
      <c r="I35" s="60"/>
      <c r="J35" s="60"/>
      <c r="K35" s="60"/>
      <c r="L35" s="161"/>
      <c r="M35" s="4"/>
    </row>
    <row r="36" spans="2:13" ht="15.95" customHeight="1" x14ac:dyDescent="0.3">
      <c r="C36" s="153" t="s">
        <v>680</v>
      </c>
      <c r="D36" s="57"/>
      <c r="E36" s="57"/>
      <c r="F36" s="57"/>
      <c r="G36" s="57"/>
      <c r="H36" s="57"/>
      <c r="I36" s="57"/>
      <c r="J36" s="57"/>
      <c r="K36" s="57"/>
      <c r="L36" s="75"/>
    </row>
    <row r="37" spans="2:13" ht="15.95" customHeight="1" x14ac:dyDescent="0.3"/>
    <row r="38" spans="2:13" ht="15.95" customHeight="1" x14ac:dyDescent="0.3">
      <c r="J38" s="4"/>
    </row>
    <row r="39" spans="2:13" ht="15.95" customHeight="1" x14ac:dyDescent="0.3">
      <c r="H39" s="20"/>
    </row>
    <row r="40" spans="2:13" ht="15.95" customHeight="1" x14ac:dyDescent="0.3">
      <c r="C40" s="2" t="s">
        <v>79</v>
      </c>
    </row>
    <row r="41" spans="2:13" ht="15.95" customHeight="1" x14ac:dyDescent="0.3">
      <c r="B41" s="4"/>
      <c r="C41" s="8"/>
    </row>
    <row r="42" spans="2:13" ht="15.95" customHeight="1" x14ac:dyDescent="0.3"/>
    <row r="43" spans="2:13" ht="15.95" customHeight="1" x14ac:dyDescent="0.3">
      <c r="B43" s="4"/>
    </row>
    <row r="44" spans="2:13" ht="15.95" customHeight="1" x14ac:dyDescent="0.3">
      <c r="B44" s="4"/>
    </row>
    <row r="45" spans="2:13" ht="15.95" customHeight="1" x14ac:dyDescent="0.3">
      <c r="B45" s="4"/>
    </row>
    <row r="46" spans="2:13" ht="15.95" customHeight="1" x14ac:dyDescent="0.3"/>
    <row r="47" spans="2:13" ht="15.95" customHeight="1" x14ac:dyDescent="0.3"/>
    <row r="48" spans="2:13" ht="15.95" customHeight="1" x14ac:dyDescent="0.3">
      <c r="B48" s="6"/>
      <c r="J48" s="8"/>
    </row>
    <row r="49" spans="1:15" ht="15.95" customHeight="1" x14ac:dyDescent="0.3">
      <c r="B49" s="6"/>
      <c r="K49" s="8"/>
    </row>
    <row r="50" spans="1:15" ht="15.95" customHeight="1" x14ac:dyDescent="0.3">
      <c r="B50" s="6"/>
      <c r="L50" s="8"/>
    </row>
    <row r="51" spans="1:15" ht="15.95" customHeight="1" x14ac:dyDescent="0.3">
      <c r="B51" s="6"/>
    </row>
    <row r="52" spans="1:15" ht="15.95" customHeight="1" x14ac:dyDescent="0.3">
      <c r="B52" s="6"/>
      <c r="M52" s="8"/>
    </row>
    <row r="53" spans="1:15" ht="15.95" customHeight="1" x14ac:dyDescent="0.3"/>
    <row r="54" spans="1:15" ht="15.95" customHeight="1" x14ac:dyDescent="0.3"/>
    <row r="55" spans="1:15" ht="15.95" customHeight="1" x14ac:dyDescent="0.3"/>
    <row r="56" spans="1:15" ht="15.95" customHeight="1" x14ac:dyDescent="0.3"/>
    <row r="57" spans="1:15" ht="15.95" customHeight="1" x14ac:dyDescent="0.3">
      <c r="A57" s="4"/>
    </row>
    <row r="58" spans="1:15" ht="15.95" customHeight="1" x14ac:dyDescent="0.3">
      <c r="A58" s="4"/>
      <c r="N58" s="8"/>
    </row>
    <row r="59" spans="1:15" ht="15.95" customHeight="1" x14ac:dyDescent="0.3">
      <c r="A59" s="4"/>
    </row>
    <row r="60" spans="1:15" ht="15.95" customHeight="1" x14ac:dyDescent="0.3">
      <c r="A60" s="4"/>
      <c r="N60" s="4"/>
      <c r="O60" s="4"/>
    </row>
    <row r="61" spans="1:15" s="4" customFormat="1" ht="15.95" customHeight="1" x14ac:dyDescent="0.3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5" s="4" customFormat="1" ht="12.75" customHeight="1" x14ac:dyDescent="0.3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5" s="4" customFormat="1" ht="12.75" customHeight="1" x14ac:dyDescent="0.3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5" s="4" customFormat="1" ht="12.75" customHeight="1" x14ac:dyDescent="0.3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5" s="4" customFormat="1" ht="12.75" customHeight="1" x14ac:dyDescent="0.3">
      <c r="A65" s="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5" s="4" customFormat="1" ht="12.75" customHeight="1" x14ac:dyDescent="0.3">
      <c r="A66" s="6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5" s="4" customFormat="1" ht="12.75" customHeight="1" x14ac:dyDescent="0.3">
      <c r="A67" s="6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5" s="4" customFormat="1" ht="12.75" customHeight="1" x14ac:dyDescent="0.3">
      <c r="A68" s="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8"/>
      <c r="O68" s="8"/>
    </row>
    <row r="69" spans="1:15" s="8" customFormat="1" ht="12.75" customHeight="1" x14ac:dyDescent="0.3">
      <c r="A69" s="6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6"/>
      <c r="O69" s="6"/>
    </row>
    <row r="70" spans="1:15" s="6" customFormat="1" ht="12.75" customHeight="1" x14ac:dyDescent="0.3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5" s="6" customFormat="1" ht="12.75" customHeight="1" x14ac:dyDescent="0.3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5" s="6" customFormat="1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5" s="6" customFormat="1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5" s="6" customFormat="1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5" s="6" customFormat="1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</sheetData>
  <mergeCells count="12">
    <mergeCell ref="C25:F25"/>
    <mergeCell ref="C10:F10"/>
    <mergeCell ref="C11:F11"/>
    <mergeCell ref="C12:F12"/>
    <mergeCell ref="C13:F13"/>
    <mergeCell ref="C14:F14"/>
    <mergeCell ref="C15:F15"/>
    <mergeCell ref="C16:F16"/>
    <mergeCell ref="C18:F18"/>
    <mergeCell ref="C19:F19"/>
    <mergeCell ref="C20:F20"/>
    <mergeCell ref="C21:F21"/>
  </mergeCells>
  <pageMargins left="0.75" right="0.75" top="1" bottom="1" header="0" footer="0"/>
  <pageSetup paperSize="9" scale="82" orientation="landscape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
Osnovne šole Jurija Dalmatina Krško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9"/>
  <sheetViews>
    <sheetView zoomScaleNormal="100" workbookViewId="0">
      <selection activeCell="C23" sqref="C23:I30"/>
    </sheetView>
  </sheetViews>
  <sheetFormatPr defaultRowHeight="15" x14ac:dyDescent="0.3"/>
  <cols>
    <col min="1" max="1" width="2.7109375" style="2" customWidth="1"/>
    <col min="2" max="2" width="14.7109375" style="2" customWidth="1"/>
    <col min="3" max="3" width="44.7109375" style="2" customWidth="1"/>
    <col min="4" max="4" width="5.28515625" style="3" customWidth="1"/>
    <col min="5" max="5" width="40.7109375" style="2" customWidth="1"/>
    <col min="6" max="6" width="8.7109375" style="2" customWidth="1"/>
    <col min="7" max="7" width="12.7109375" style="2" customWidth="1"/>
    <col min="8" max="8" width="5.7109375" style="2" customWidth="1"/>
    <col min="9" max="10" width="12.7109375" style="2" customWidth="1"/>
    <col min="11" max="256" width="9.140625" style="2"/>
    <col min="257" max="257" width="2.7109375" style="2" customWidth="1"/>
    <col min="258" max="258" width="14.7109375" style="2" customWidth="1"/>
    <col min="259" max="259" width="44.7109375" style="2" customWidth="1"/>
    <col min="260" max="260" width="5.28515625" style="2" customWidth="1"/>
    <col min="261" max="261" width="40.7109375" style="2" customWidth="1"/>
    <col min="262" max="262" width="8.7109375" style="2" customWidth="1"/>
    <col min="263" max="263" width="12.7109375" style="2" customWidth="1"/>
    <col min="264" max="264" width="5.7109375" style="2" customWidth="1"/>
    <col min="265" max="266" width="12.7109375" style="2" customWidth="1"/>
    <col min="267" max="512" width="9.140625" style="2"/>
    <col min="513" max="513" width="2.7109375" style="2" customWidth="1"/>
    <col min="514" max="514" width="14.7109375" style="2" customWidth="1"/>
    <col min="515" max="515" width="44.7109375" style="2" customWidth="1"/>
    <col min="516" max="516" width="5.28515625" style="2" customWidth="1"/>
    <col min="517" max="517" width="40.7109375" style="2" customWidth="1"/>
    <col min="518" max="518" width="8.7109375" style="2" customWidth="1"/>
    <col min="519" max="519" width="12.7109375" style="2" customWidth="1"/>
    <col min="520" max="520" width="5.7109375" style="2" customWidth="1"/>
    <col min="521" max="522" width="12.7109375" style="2" customWidth="1"/>
    <col min="523" max="768" width="9.140625" style="2"/>
    <col min="769" max="769" width="2.7109375" style="2" customWidth="1"/>
    <col min="770" max="770" width="14.7109375" style="2" customWidth="1"/>
    <col min="771" max="771" width="44.7109375" style="2" customWidth="1"/>
    <col min="772" max="772" width="5.28515625" style="2" customWidth="1"/>
    <col min="773" max="773" width="40.7109375" style="2" customWidth="1"/>
    <col min="774" max="774" width="8.7109375" style="2" customWidth="1"/>
    <col min="775" max="775" width="12.7109375" style="2" customWidth="1"/>
    <col min="776" max="776" width="5.7109375" style="2" customWidth="1"/>
    <col min="777" max="778" width="12.7109375" style="2" customWidth="1"/>
    <col min="779" max="1024" width="9.140625" style="2"/>
    <col min="1025" max="1025" width="2.7109375" style="2" customWidth="1"/>
    <col min="1026" max="1026" width="14.7109375" style="2" customWidth="1"/>
    <col min="1027" max="1027" width="44.7109375" style="2" customWidth="1"/>
    <col min="1028" max="1028" width="5.28515625" style="2" customWidth="1"/>
    <col min="1029" max="1029" width="40.7109375" style="2" customWidth="1"/>
    <col min="1030" max="1030" width="8.7109375" style="2" customWidth="1"/>
    <col min="1031" max="1031" width="12.7109375" style="2" customWidth="1"/>
    <col min="1032" max="1032" width="5.7109375" style="2" customWidth="1"/>
    <col min="1033" max="1034" width="12.7109375" style="2" customWidth="1"/>
    <col min="1035" max="1280" width="9.140625" style="2"/>
    <col min="1281" max="1281" width="2.7109375" style="2" customWidth="1"/>
    <col min="1282" max="1282" width="14.7109375" style="2" customWidth="1"/>
    <col min="1283" max="1283" width="44.7109375" style="2" customWidth="1"/>
    <col min="1284" max="1284" width="5.28515625" style="2" customWidth="1"/>
    <col min="1285" max="1285" width="40.7109375" style="2" customWidth="1"/>
    <col min="1286" max="1286" width="8.7109375" style="2" customWidth="1"/>
    <col min="1287" max="1287" width="12.7109375" style="2" customWidth="1"/>
    <col min="1288" max="1288" width="5.7109375" style="2" customWidth="1"/>
    <col min="1289" max="1290" width="12.7109375" style="2" customWidth="1"/>
    <col min="1291" max="1536" width="9.140625" style="2"/>
    <col min="1537" max="1537" width="2.7109375" style="2" customWidth="1"/>
    <col min="1538" max="1538" width="14.7109375" style="2" customWidth="1"/>
    <col min="1539" max="1539" width="44.7109375" style="2" customWidth="1"/>
    <col min="1540" max="1540" width="5.28515625" style="2" customWidth="1"/>
    <col min="1541" max="1541" width="40.7109375" style="2" customWidth="1"/>
    <col min="1542" max="1542" width="8.7109375" style="2" customWidth="1"/>
    <col min="1543" max="1543" width="12.7109375" style="2" customWidth="1"/>
    <col min="1544" max="1544" width="5.7109375" style="2" customWidth="1"/>
    <col min="1545" max="1546" width="12.7109375" style="2" customWidth="1"/>
    <col min="1547" max="1792" width="9.140625" style="2"/>
    <col min="1793" max="1793" width="2.7109375" style="2" customWidth="1"/>
    <col min="1794" max="1794" width="14.7109375" style="2" customWidth="1"/>
    <col min="1795" max="1795" width="44.7109375" style="2" customWidth="1"/>
    <col min="1796" max="1796" width="5.28515625" style="2" customWidth="1"/>
    <col min="1797" max="1797" width="40.7109375" style="2" customWidth="1"/>
    <col min="1798" max="1798" width="8.7109375" style="2" customWidth="1"/>
    <col min="1799" max="1799" width="12.7109375" style="2" customWidth="1"/>
    <col min="1800" max="1800" width="5.7109375" style="2" customWidth="1"/>
    <col min="1801" max="1802" width="12.7109375" style="2" customWidth="1"/>
    <col min="1803" max="2048" width="9.140625" style="2"/>
    <col min="2049" max="2049" width="2.7109375" style="2" customWidth="1"/>
    <col min="2050" max="2050" width="14.7109375" style="2" customWidth="1"/>
    <col min="2051" max="2051" width="44.7109375" style="2" customWidth="1"/>
    <col min="2052" max="2052" width="5.28515625" style="2" customWidth="1"/>
    <col min="2053" max="2053" width="40.7109375" style="2" customWidth="1"/>
    <col min="2054" max="2054" width="8.7109375" style="2" customWidth="1"/>
    <col min="2055" max="2055" width="12.7109375" style="2" customWidth="1"/>
    <col min="2056" max="2056" width="5.7109375" style="2" customWidth="1"/>
    <col min="2057" max="2058" width="12.7109375" style="2" customWidth="1"/>
    <col min="2059" max="2304" width="9.140625" style="2"/>
    <col min="2305" max="2305" width="2.7109375" style="2" customWidth="1"/>
    <col min="2306" max="2306" width="14.7109375" style="2" customWidth="1"/>
    <col min="2307" max="2307" width="44.7109375" style="2" customWidth="1"/>
    <col min="2308" max="2308" width="5.28515625" style="2" customWidth="1"/>
    <col min="2309" max="2309" width="40.7109375" style="2" customWidth="1"/>
    <col min="2310" max="2310" width="8.7109375" style="2" customWidth="1"/>
    <col min="2311" max="2311" width="12.7109375" style="2" customWidth="1"/>
    <col min="2312" max="2312" width="5.7109375" style="2" customWidth="1"/>
    <col min="2313" max="2314" width="12.7109375" style="2" customWidth="1"/>
    <col min="2315" max="2560" width="9.140625" style="2"/>
    <col min="2561" max="2561" width="2.7109375" style="2" customWidth="1"/>
    <col min="2562" max="2562" width="14.7109375" style="2" customWidth="1"/>
    <col min="2563" max="2563" width="44.7109375" style="2" customWidth="1"/>
    <col min="2564" max="2564" width="5.28515625" style="2" customWidth="1"/>
    <col min="2565" max="2565" width="40.7109375" style="2" customWidth="1"/>
    <col min="2566" max="2566" width="8.7109375" style="2" customWidth="1"/>
    <col min="2567" max="2567" width="12.7109375" style="2" customWidth="1"/>
    <col min="2568" max="2568" width="5.7109375" style="2" customWidth="1"/>
    <col min="2569" max="2570" width="12.7109375" style="2" customWidth="1"/>
    <col min="2571" max="2816" width="9.140625" style="2"/>
    <col min="2817" max="2817" width="2.7109375" style="2" customWidth="1"/>
    <col min="2818" max="2818" width="14.7109375" style="2" customWidth="1"/>
    <col min="2819" max="2819" width="44.7109375" style="2" customWidth="1"/>
    <col min="2820" max="2820" width="5.28515625" style="2" customWidth="1"/>
    <col min="2821" max="2821" width="40.7109375" style="2" customWidth="1"/>
    <col min="2822" max="2822" width="8.7109375" style="2" customWidth="1"/>
    <col min="2823" max="2823" width="12.7109375" style="2" customWidth="1"/>
    <col min="2824" max="2824" width="5.7109375" style="2" customWidth="1"/>
    <col min="2825" max="2826" width="12.7109375" style="2" customWidth="1"/>
    <col min="2827" max="3072" width="9.140625" style="2"/>
    <col min="3073" max="3073" width="2.7109375" style="2" customWidth="1"/>
    <col min="3074" max="3074" width="14.7109375" style="2" customWidth="1"/>
    <col min="3075" max="3075" width="44.7109375" style="2" customWidth="1"/>
    <col min="3076" max="3076" width="5.28515625" style="2" customWidth="1"/>
    <col min="3077" max="3077" width="40.7109375" style="2" customWidth="1"/>
    <col min="3078" max="3078" width="8.7109375" style="2" customWidth="1"/>
    <col min="3079" max="3079" width="12.7109375" style="2" customWidth="1"/>
    <col min="3080" max="3080" width="5.7109375" style="2" customWidth="1"/>
    <col min="3081" max="3082" width="12.7109375" style="2" customWidth="1"/>
    <col min="3083" max="3328" width="9.140625" style="2"/>
    <col min="3329" max="3329" width="2.7109375" style="2" customWidth="1"/>
    <col min="3330" max="3330" width="14.7109375" style="2" customWidth="1"/>
    <col min="3331" max="3331" width="44.7109375" style="2" customWidth="1"/>
    <col min="3332" max="3332" width="5.28515625" style="2" customWidth="1"/>
    <col min="3333" max="3333" width="40.7109375" style="2" customWidth="1"/>
    <col min="3334" max="3334" width="8.7109375" style="2" customWidth="1"/>
    <col min="3335" max="3335" width="12.7109375" style="2" customWidth="1"/>
    <col min="3336" max="3336" width="5.7109375" style="2" customWidth="1"/>
    <col min="3337" max="3338" width="12.7109375" style="2" customWidth="1"/>
    <col min="3339" max="3584" width="9.140625" style="2"/>
    <col min="3585" max="3585" width="2.7109375" style="2" customWidth="1"/>
    <col min="3586" max="3586" width="14.7109375" style="2" customWidth="1"/>
    <col min="3587" max="3587" width="44.7109375" style="2" customWidth="1"/>
    <col min="3588" max="3588" width="5.28515625" style="2" customWidth="1"/>
    <col min="3589" max="3589" width="40.7109375" style="2" customWidth="1"/>
    <col min="3590" max="3590" width="8.7109375" style="2" customWidth="1"/>
    <col min="3591" max="3591" width="12.7109375" style="2" customWidth="1"/>
    <col min="3592" max="3592" width="5.7109375" style="2" customWidth="1"/>
    <col min="3593" max="3594" width="12.7109375" style="2" customWidth="1"/>
    <col min="3595" max="3840" width="9.140625" style="2"/>
    <col min="3841" max="3841" width="2.7109375" style="2" customWidth="1"/>
    <col min="3842" max="3842" width="14.7109375" style="2" customWidth="1"/>
    <col min="3843" max="3843" width="44.7109375" style="2" customWidth="1"/>
    <col min="3844" max="3844" width="5.28515625" style="2" customWidth="1"/>
    <col min="3845" max="3845" width="40.7109375" style="2" customWidth="1"/>
    <col min="3846" max="3846" width="8.7109375" style="2" customWidth="1"/>
    <col min="3847" max="3847" width="12.7109375" style="2" customWidth="1"/>
    <col min="3848" max="3848" width="5.7109375" style="2" customWidth="1"/>
    <col min="3849" max="3850" width="12.7109375" style="2" customWidth="1"/>
    <col min="3851" max="4096" width="9.140625" style="2"/>
    <col min="4097" max="4097" width="2.7109375" style="2" customWidth="1"/>
    <col min="4098" max="4098" width="14.7109375" style="2" customWidth="1"/>
    <col min="4099" max="4099" width="44.7109375" style="2" customWidth="1"/>
    <col min="4100" max="4100" width="5.28515625" style="2" customWidth="1"/>
    <col min="4101" max="4101" width="40.7109375" style="2" customWidth="1"/>
    <col min="4102" max="4102" width="8.7109375" style="2" customWidth="1"/>
    <col min="4103" max="4103" width="12.7109375" style="2" customWidth="1"/>
    <col min="4104" max="4104" width="5.7109375" style="2" customWidth="1"/>
    <col min="4105" max="4106" width="12.7109375" style="2" customWidth="1"/>
    <col min="4107" max="4352" width="9.140625" style="2"/>
    <col min="4353" max="4353" width="2.7109375" style="2" customWidth="1"/>
    <col min="4354" max="4354" width="14.7109375" style="2" customWidth="1"/>
    <col min="4355" max="4355" width="44.7109375" style="2" customWidth="1"/>
    <col min="4356" max="4356" width="5.28515625" style="2" customWidth="1"/>
    <col min="4357" max="4357" width="40.7109375" style="2" customWidth="1"/>
    <col min="4358" max="4358" width="8.7109375" style="2" customWidth="1"/>
    <col min="4359" max="4359" width="12.7109375" style="2" customWidth="1"/>
    <col min="4360" max="4360" width="5.7109375" style="2" customWidth="1"/>
    <col min="4361" max="4362" width="12.7109375" style="2" customWidth="1"/>
    <col min="4363" max="4608" width="9.140625" style="2"/>
    <col min="4609" max="4609" width="2.7109375" style="2" customWidth="1"/>
    <col min="4610" max="4610" width="14.7109375" style="2" customWidth="1"/>
    <col min="4611" max="4611" width="44.7109375" style="2" customWidth="1"/>
    <col min="4612" max="4612" width="5.28515625" style="2" customWidth="1"/>
    <col min="4613" max="4613" width="40.7109375" style="2" customWidth="1"/>
    <col min="4614" max="4614" width="8.7109375" style="2" customWidth="1"/>
    <col min="4615" max="4615" width="12.7109375" style="2" customWidth="1"/>
    <col min="4616" max="4616" width="5.7109375" style="2" customWidth="1"/>
    <col min="4617" max="4618" width="12.7109375" style="2" customWidth="1"/>
    <col min="4619" max="4864" width="9.140625" style="2"/>
    <col min="4865" max="4865" width="2.7109375" style="2" customWidth="1"/>
    <col min="4866" max="4866" width="14.7109375" style="2" customWidth="1"/>
    <col min="4867" max="4867" width="44.7109375" style="2" customWidth="1"/>
    <col min="4868" max="4868" width="5.28515625" style="2" customWidth="1"/>
    <col min="4869" max="4869" width="40.7109375" style="2" customWidth="1"/>
    <col min="4870" max="4870" width="8.7109375" style="2" customWidth="1"/>
    <col min="4871" max="4871" width="12.7109375" style="2" customWidth="1"/>
    <col min="4872" max="4872" width="5.7109375" style="2" customWidth="1"/>
    <col min="4873" max="4874" width="12.7109375" style="2" customWidth="1"/>
    <col min="4875" max="5120" width="9.140625" style="2"/>
    <col min="5121" max="5121" width="2.7109375" style="2" customWidth="1"/>
    <col min="5122" max="5122" width="14.7109375" style="2" customWidth="1"/>
    <col min="5123" max="5123" width="44.7109375" style="2" customWidth="1"/>
    <col min="5124" max="5124" width="5.28515625" style="2" customWidth="1"/>
    <col min="5125" max="5125" width="40.7109375" style="2" customWidth="1"/>
    <col min="5126" max="5126" width="8.7109375" style="2" customWidth="1"/>
    <col min="5127" max="5127" width="12.7109375" style="2" customWidth="1"/>
    <col min="5128" max="5128" width="5.7109375" style="2" customWidth="1"/>
    <col min="5129" max="5130" width="12.7109375" style="2" customWidth="1"/>
    <col min="5131" max="5376" width="9.140625" style="2"/>
    <col min="5377" max="5377" width="2.7109375" style="2" customWidth="1"/>
    <col min="5378" max="5378" width="14.7109375" style="2" customWidth="1"/>
    <col min="5379" max="5379" width="44.7109375" style="2" customWidth="1"/>
    <col min="5380" max="5380" width="5.28515625" style="2" customWidth="1"/>
    <col min="5381" max="5381" width="40.7109375" style="2" customWidth="1"/>
    <col min="5382" max="5382" width="8.7109375" style="2" customWidth="1"/>
    <col min="5383" max="5383" width="12.7109375" style="2" customWidth="1"/>
    <col min="5384" max="5384" width="5.7109375" style="2" customWidth="1"/>
    <col min="5385" max="5386" width="12.7109375" style="2" customWidth="1"/>
    <col min="5387" max="5632" width="9.140625" style="2"/>
    <col min="5633" max="5633" width="2.7109375" style="2" customWidth="1"/>
    <col min="5634" max="5634" width="14.7109375" style="2" customWidth="1"/>
    <col min="5635" max="5635" width="44.7109375" style="2" customWidth="1"/>
    <col min="5636" max="5636" width="5.28515625" style="2" customWidth="1"/>
    <col min="5637" max="5637" width="40.7109375" style="2" customWidth="1"/>
    <col min="5638" max="5638" width="8.7109375" style="2" customWidth="1"/>
    <col min="5639" max="5639" width="12.7109375" style="2" customWidth="1"/>
    <col min="5640" max="5640" width="5.7109375" style="2" customWidth="1"/>
    <col min="5641" max="5642" width="12.7109375" style="2" customWidth="1"/>
    <col min="5643" max="5888" width="9.140625" style="2"/>
    <col min="5889" max="5889" width="2.7109375" style="2" customWidth="1"/>
    <col min="5890" max="5890" width="14.7109375" style="2" customWidth="1"/>
    <col min="5891" max="5891" width="44.7109375" style="2" customWidth="1"/>
    <col min="5892" max="5892" width="5.28515625" style="2" customWidth="1"/>
    <col min="5893" max="5893" width="40.7109375" style="2" customWidth="1"/>
    <col min="5894" max="5894" width="8.7109375" style="2" customWidth="1"/>
    <col min="5895" max="5895" width="12.7109375" style="2" customWidth="1"/>
    <col min="5896" max="5896" width="5.7109375" style="2" customWidth="1"/>
    <col min="5897" max="5898" width="12.7109375" style="2" customWidth="1"/>
    <col min="5899" max="6144" width="9.140625" style="2"/>
    <col min="6145" max="6145" width="2.7109375" style="2" customWidth="1"/>
    <col min="6146" max="6146" width="14.7109375" style="2" customWidth="1"/>
    <col min="6147" max="6147" width="44.7109375" style="2" customWidth="1"/>
    <col min="6148" max="6148" width="5.28515625" style="2" customWidth="1"/>
    <col min="6149" max="6149" width="40.7109375" style="2" customWidth="1"/>
    <col min="6150" max="6150" width="8.7109375" style="2" customWidth="1"/>
    <col min="6151" max="6151" width="12.7109375" style="2" customWidth="1"/>
    <col min="6152" max="6152" width="5.7109375" style="2" customWidth="1"/>
    <col min="6153" max="6154" width="12.7109375" style="2" customWidth="1"/>
    <col min="6155" max="6400" width="9.140625" style="2"/>
    <col min="6401" max="6401" width="2.7109375" style="2" customWidth="1"/>
    <col min="6402" max="6402" width="14.7109375" style="2" customWidth="1"/>
    <col min="6403" max="6403" width="44.7109375" style="2" customWidth="1"/>
    <col min="6404" max="6404" width="5.28515625" style="2" customWidth="1"/>
    <col min="6405" max="6405" width="40.7109375" style="2" customWidth="1"/>
    <col min="6406" max="6406" width="8.7109375" style="2" customWidth="1"/>
    <col min="6407" max="6407" width="12.7109375" style="2" customWidth="1"/>
    <col min="6408" max="6408" width="5.7109375" style="2" customWidth="1"/>
    <col min="6409" max="6410" width="12.7109375" style="2" customWidth="1"/>
    <col min="6411" max="6656" width="9.140625" style="2"/>
    <col min="6657" max="6657" width="2.7109375" style="2" customWidth="1"/>
    <col min="6658" max="6658" width="14.7109375" style="2" customWidth="1"/>
    <col min="6659" max="6659" width="44.7109375" style="2" customWidth="1"/>
    <col min="6660" max="6660" width="5.28515625" style="2" customWidth="1"/>
    <col min="6661" max="6661" width="40.7109375" style="2" customWidth="1"/>
    <col min="6662" max="6662" width="8.7109375" style="2" customWidth="1"/>
    <col min="6663" max="6663" width="12.7109375" style="2" customWidth="1"/>
    <col min="6664" max="6664" width="5.7109375" style="2" customWidth="1"/>
    <col min="6665" max="6666" width="12.7109375" style="2" customWidth="1"/>
    <col min="6667" max="6912" width="9.140625" style="2"/>
    <col min="6913" max="6913" width="2.7109375" style="2" customWidth="1"/>
    <col min="6914" max="6914" width="14.7109375" style="2" customWidth="1"/>
    <col min="6915" max="6915" width="44.7109375" style="2" customWidth="1"/>
    <col min="6916" max="6916" width="5.28515625" style="2" customWidth="1"/>
    <col min="6917" max="6917" width="40.7109375" style="2" customWidth="1"/>
    <col min="6918" max="6918" width="8.7109375" style="2" customWidth="1"/>
    <col min="6919" max="6919" width="12.7109375" style="2" customWidth="1"/>
    <col min="6920" max="6920" width="5.7109375" style="2" customWidth="1"/>
    <col min="6921" max="6922" width="12.7109375" style="2" customWidth="1"/>
    <col min="6923" max="7168" width="9.140625" style="2"/>
    <col min="7169" max="7169" width="2.7109375" style="2" customWidth="1"/>
    <col min="7170" max="7170" width="14.7109375" style="2" customWidth="1"/>
    <col min="7171" max="7171" width="44.7109375" style="2" customWidth="1"/>
    <col min="7172" max="7172" width="5.28515625" style="2" customWidth="1"/>
    <col min="7173" max="7173" width="40.7109375" style="2" customWidth="1"/>
    <col min="7174" max="7174" width="8.7109375" style="2" customWidth="1"/>
    <col min="7175" max="7175" width="12.7109375" style="2" customWidth="1"/>
    <col min="7176" max="7176" width="5.7109375" style="2" customWidth="1"/>
    <col min="7177" max="7178" width="12.7109375" style="2" customWidth="1"/>
    <col min="7179" max="7424" width="9.140625" style="2"/>
    <col min="7425" max="7425" width="2.7109375" style="2" customWidth="1"/>
    <col min="7426" max="7426" width="14.7109375" style="2" customWidth="1"/>
    <col min="7427" max="7427" width="44.7109375" style="2" customWidth="1"/>
    <col min="7428" max="7428" width="5.28515625" style="2" customWidth="1"/>
    <col min="7429" max="7429" width="40.7109375" style="2" customWidth="1"/>
    <col min="7430" max="7430" width="8.7109375" style="2" customWidth="1"/>
    <col min="7431" max="7431" width="12.7109375" style="2" customWidth="1"/>
    <col min="7432" max="7432" width="5.7109375" style="2" customWidth="1"/>
    <col min="7433" max="7434" width="12.7109375" style="2" customWidth="1"/>
    <col min="7435" max="7680" width="9.140625" style="2"/>
    <col min="7681" max="7681" width="2.7109375" style="2" customWidth="1"/>
    <col min="7682" max="7682" width="14.7109375" style="2" customWidth="1"/>
    <col min="7683" max="7683" width="44.7109375" style="2" customWidth="1"/>
    <col min="7684" max="7684" width="5.28515625" style="2" customWidth="1"/>
    <col min="7685" max="7685" width="40.7109375" style="2" customWidth="1"/>
    <col min="7686" max="7686" width="8.7109375" style="2" customWidth="1"/>
    <col min="7687" max="7687" width="12.7109375" style="2" customWidth="1"/>
    <col min="7688" max="7688" width="5.7109375" style="2" customWidth="1"/>
    <col min="7689" max="7690" width="12.7109375" style="2" customWidth="1"/>
    <col min="7691" max="7936" width="9.140625" style="2"/>
    <col min="7937" max="7937" width="2.7109375" style="2" customWidth="1"/>
    <col min="7938" max="7938" width="14.7109375" style="2" customWidth="1"/>
    <col min="7939" max="7939" width="44.7109375" style="2" customWidth="1"/>
    <col min="7940" max="7940" width="5.28515625" style="2" customWidth="1"/>
    <col min="7941" max="7941" width="40.7109375" style="2" customWidth="1"/>
    <col min="7942" max="7942" width="8.7109375" style="2" customWidth="1"/>
    <col min="7943" max="7943" width="12.7109375" style="2" customWidth="1"/>
    <col min="7944" max="7944" width="5.7109375" style="2" customWidth="1"/>
    <col min="7945" max="7946" width="12.7109375" style="2" customWidth="1"/>
    <col min="7947" max="8192" width="9.140625" style="2"/>
    <col min="8193" max="8193" width="2.7109375" style="2" customWidth="1"/>
    <col min="8194" max="8194" width="14.7109375" style="2" customWidth="1"/>
    <col min="8195" max="8195" width="44.7109375" style="2" customWidth="1"/>
    <col min="8196" max="8196" width="5.28515625" style="2" customWidth="1"/>
    <col min="8197" max="8197" width="40.7109375" style="2" customWidth="1"/>
    <col min="8198" max="8198" width="8.7109375" style="2" customWidth="1"/>
    <col min="8199" max="8199" width="12.7109375" style="2" customWidth="1"/>
    <col min="8200" max="8200" width="5.7109375" style="2" customWidth="1"/>
    <col min="8201" max="8202" width="12.7109375" style="2" customWidth="1"/>
    <col min="8203" max="8448" width="9.140625" style="2"/>
    <col min="8449" max="8449" width="2.7109375" style="2" customWidth="1"/>
    <col min="8450" max="8450" width="14.7109375" style="2" customWidth="1"/>
    <col min="8451" max="8451" width="44.7109375" style="2" customWidth="1"/>
    <col min="8452" max="8452" width="5.28515625" style="2" customWidth="1"/>
    <col min="8453" max="8453" width="40.7109375" style="2" customWidth="1"/>
    <col min="8454" max="8454" width="8.7109375" style="2" customWidth="1"/>
    <col min="8455" max="8455" width="12.7109375" style="2" customWidth="1"/>
    <col min="8456" max="8456" width="5.7109375" style="2" customWidth="1"/>
    <col min="8457" max="8458" width="12.7109375" style="2" customWidth="1"/>
    <col min="8459" max="8704" width="9.140625" style="2"/>
    <col min="8705" max="8705" width="2.7109375" style="2" customWidth="1"/>
    <col min="8706" max="8706" width="14.7109375" style="2" customWidth="1"/>
    <col min="8707" max="8707" width="44.7109375" style="2" customWidth="1"/>
    <col min="8708" max="8708" width="5.28515625" style="2" customWidth="1"/>
    <col min="8709" max="8709" width="40.7109375" style="2" customWidth="1"/>
    <col min="8710" max="8710" width="8.7109375" style="2" customWidth="1"/>
    <col min="8711" max="8711" width="12.7109375" style="2" customWidth="1"/>
    <col min="8712" max="8712" width="5.7109375" style="2" customWidth="1"/>
    <col min="8713" max="8714" width="12.7109375" style="2" customWidth="1"/>
    <col min="8715" max="8960" width="9.140625" style="2"/>
    <col min="8961" max="8961" width="2.7109375" style="2" customWidth="1"/>
    <col min="8962" max="8962" width="14.7109375" style="2" customWidth="1"/>
    <col min="8963" max="8963" width="44.7109375" style="2" customWidth="1"/>
    <col min="8964" max="8964" width="5.28515625" style="2" customWidth="1"/>
    <col min="8965" max="8965" width="40.7109375" style="2" customWidth="1"/>
    <col min="8966" max="8966" width="8.7109375" style="2" customWidth="1"/>
    <col min="8967" max="8967" width="12.7109375" style="2" customWidth="1"/>
    <col min="8968" max="8968" width="5.7109375" style="2" customWidth="1"/>
    <col min="8969" max="8970" width="12.7109375" style="2" customWidth="1"/>
    <col min="8971" max="9216" width="9.140625" style="2"/>
    <col min="9217" max="9217" width="2.7109375" style="2" customWidth="1"/>
    <col min="9218" max="9218" width="14.7109375" style="2" customWidth="1"/>
    <col min="9219" max="9219" width="44.7109375" style="2" customWidth="1"/>
    <col min="9220" max="9220" width="5.28515625" style="2" customWidth="1"/>
    <col min="9221" max="9221" width="40.7109375" style="2" customWidth="1"/>
    <col min="9222" max="9222" width="8.7109375" style="2" customWidth="1"/>
    <col min="9223" max="9223" width="12.7109375" style="2" customWidth="1"/>
    <col min="9224" max="9224" width="5.7109375" style="2" customWidth="1"/>
    <col min="9225" max="9226" width="12.7109375" style="2" customWidth="1"/>
    <col min="9227" max="9472" width="9.140625" style="2"/>
    <col min="9473" max="9473" width="2.7109375" style="2" customWidth="1"/>
    <col min="9474" max="9474" width="14.7109375" style="2" customWidth="1"/>
    <col min="9475" max="9475" width="44.7109375" style="2" customWidth="1"/>
    <col min="9476" max="9476" width="5.28515625" style="2" customWidth="1"/>
    <col min="9477" max="9477" width="40.7109375" style="2" customWidth="1"/>
    <col min="9478" max="9478" width="8.7109375" style="2" customWidth="1"/>
    <col min="9479" max="9479" width="12.7109375" style="2" customWidth="1"/>
    <col min="9480" max="9480" width="5.7109375" style="2" customWidth="1"/>
    <col min="9481" max="9482" width="12.7109375" style="2" customWidth="1"/>
    <col min="9483" max="9728" width="9.140625" style="2"/>
    <col min="9729" max="9729" width="2.7109375" style="2" customWidth="1"/>
    <col min="9730" max="9730" width="14.7109375" style="2" customWidth="1"/>
    <col min="9731" max="9731" width="44.7109375" style="2" customWidth="1"/>
    <col min="9732" max="9732" width="5.28515625" style="2" customWidth="1"/>
    <col min="9733" max="9733" width="40.7109375" style="2" customWidth="1"/>
    <col min="9734" max="9734" width="8.7109375" style="2" customWidth="1"/>
    <col min="9735" max="9735" width="12.7109375" style="2" customWidth="1"/>
    <col min="9736" max="9736" width="5.7109375" style="2" customWidth="1"/>
    <col min="9737" max="9738" width="12.7109375" style="2" customWidth="1"/>
    <col min="9739" max="9984" width="9.140625" style="2"/>
    <col min="9985" max="9985" width="2.7109375" style="2" customWidth="1"/>
    <col min="9986" max="9986" width="14.7109375" style="2" customWidth="1"/>
    <col min="9987" max="9987" width="44.7109375" style="2" customWidth="1"/>
    <col min="9988" max="9988" width="5.28515625" style="2" customWidth="1"/>
    <col min="9989" max="9989" width="40.7109375" style="2" customWidth="1"/>
    <col min="9990" max="9990" width="8.7109375" style="2" customWidth="1"/>
    <col min="9991" max="9991" width="12.7109375" style="2" customWidth="1"/>
    <col min="9992" max="9992" width="5.7109375" style="2" customWidth="1"/>
    <col min="9993" max="9994" width="12.7109375" style="2" customWidth="1"/>
    <col min="9995" max="10240" width="9.140625" style="2"/>
    <col min="10241" max="10241" width="2.7109375" style="2" customWidth="1"/>
    <col min="10242" max="10242" width="14.7109375" style="2" customWidth="1"/>
    <col min="10243" max="10243" width="44.7109375" style="2" customWidth="1"/>
    <col min="10244" max="10244" width="5.28515625" style="2" customWidth="1"/>
    <col min="10245" max="10245" width="40.7109375" style="2" customWidth="1"/>
    <col min="10246" max="10246" width="8.7109375" style="2" customWidth="1"/>
    <col min="10247" max="10247" width="12.7109375" style="2" customWidth="1"/>
    <col min="10248" max="10248" width="5.7109375" style="2" customWidth="1"/>
    <col min="10249" max="10250" width="12.7109375" style="2" customWidth="1"/>
    <col min="10251" max="10496" width="9.140625" style="2"/>
    <col min="10497" max="10497" width="2.7109375" style="2" customWidth="1"/>
    <col min="10498" max="10498" width="14.7109375" style="2" customWidth="1"/>
    <col min="10499" max="10499" width="44.7109375" style="2" customWidth="1"/>
    <col min="10500" max="10500" width="5.28515625" style="2" customWidth="1"/>
    <col min="10501" max="10501" width="40.7109375" style="2" customWidth="1"/>
    <col min="10502" max="10502" width="8.7109375" style="2" customWidth="1"/>
    <col min="10503" max="10503" width="12.7109375" style="2" customWidth="1"/>
    <col min="10504" max="10504" width="5.7109375" style="2" customWidth="1"/>
    <col min="10505" max="10506" width="12.7109375" style="2" customWidth="1"/>
    <col min="10507" max="10752" width="9.140625" style="2"/>
    <col min="10753" max="10753" width="2.7109375" style="2" customWidth="1"/>
    <col min="10754" max="10754" width="14.7109375" style="2" customWidth="1"/>
    <col min="10755" max="10755" width="44.7109375" style="2" customWidth="1"/>
    <col min="10756" max="10756" width="5.28515625" style="2" customWidth="1"/>
    <col min="10757" max="10757" width="40.7109375" style="2" customWidth="1"/>
    <col min="10758" max="10758" width="8.7109375" style="2" customWidth="1"/>
    <col min="10759" max="10759" width="12.7109375" style="2" customWidth="1"/>
    <col min="10760" max="10760" width="5.7109375" style="2" customWidth="1"/>
    <col min="10761" max="10762" width="12.7109375" style="2" customWidth="1"/>
    <col min="10763" max="11008" width="9.140625" style="2"/>
    <col min="11009" max="11009" width="2.7109375" style="2" customWidth="1"/>
    <col min="11010" max="11010" width="14.7109375" style="2" customWidth="1"/>
    <col min="11011" max="11011" width="44.7109375" style="2" customWidth="1"/>
    <col min="11012" max="11012" width="5.28515625" style="2" customWidth="1"/>
    <col min="11013" max="11013" width="40.7109375" style="2" customWidth="1"/>
    <col min="11014" max="11014" width="8.7109375" style="2" customWidth="1"/>
    <col min="11015" max="11015" width="12.7109375" style="2" customWidth="1"/>
    <col min="11016" max="11016" width="5.7109375" style="2" customWidth="1"/>
    <col min="11017" max="11018" width="12.7109375" style="2" customWidth="1"/>
    <col min="11019" max="11264" width="9.140625" style="2"/>
    <col min="11265" max="11265" width="2.7109375" style="2" customWidth="1"/>
    <col min="11266" max="11266" width="14.7109375" style="2" customWidth="1"/>
    <col min="11267" max="11267" width="44.7109375" style="2" customWidth="1"/>
    <col min="11268" max="11268" width="5.28515625" style="2" customWidth="1"/>
    <col min="11269" max="11269" width="40.7109375" style="2" customWidth="1"/>
    <col min="11270" max="11270" width="8.7109375" style="2" customWidth="1"/>
    <col min="11271" max="11271" width="12.7109375" style="2" customWidth="1"/>
    <col min="11272" max="11272" width="5.7109375" style="2" customWidth="1"/>
    <col min="11273" max="11274" width="12.7109375" style="2" customWidth="1"/>
    <col min="11275" max="11520" width="9.140625" style="2"/>
    <col min="11521" max="11521" width="2.7109375" style="2" customWidth="1"/>
    <col min="11522" max="11522" width="14.7109375" style="2" customWidth="1"/>
    <col min="11523" max="11523" width="44.7109375" style="2" customWidth="1"/>
    <col min="11524" max="11524" width="5.28515625" style="2" customWidth="1"/>
    <col min="11525" max="11525" width="40.7109375" style="2" customWidth="1"/>
    <col min="11526" max="11526" width="8.7109375" style="2" customWidth="1"/>
    <col min="11527" max="11527" width="12.7109375" style="2" customWidth="1"/>
    <col min="11528" max="11528" width="5.7109375" style="2" customWidth="1"/>
    <col min="11529" max="11530" width="12.7109375" style="2" customWidth="1"/>
    <col min="11531" max="11776" width="9.140625" style="2"/>
    <col min="11777" max="11777" width="2.7109375" style="2" customWidth="1"/>
    <col min="11778" max="11778" width="14.7109375" style="2" customWidth="1"/>
    <col min="11779" max="11779" width="44.7109375" style="2" customWidth="1"/>
    <col min="11780" max="11780" width="5.28515625" style="2" customWidth="1"/>
    <col min="11781" max="11781" width="40.7109375" style="2" customWidth="1"/>
    <col min="11782" max="11782" width="8.7109375" style="2" customWidth="1"/>
    <col min="11783" max="11783" width="12.7109375" style="2" customWidth="1"/>
    <col min="11784" max="11784" width="5.7109375" style="2" customWidth="1"/>
    <col min="11785" max="11786" width="12.7109375" style="2" customWidth="1"/>
    <col min="11787" max="12032" width="9.140625" style="2"/>
    <col min="12033" max="12033" width="2.7109375" style="2" customWidth="1"/>
    <col min="12034" max="12034" width="14.7109375" style="2" customWidth="1"/>
    <col min="12035" max="12035" width="44.7109375" style="2" customWidth="1"/>
    <col min="12036" max="12036" width="5.28515625" style="2" customWidth="1"/>
    <col min="12037" max="12037" width="40.7109375" style="2" customWidth="1"/>
    <col min="12038" max="12038" width="8.7109375" style="2" customWidth="1"/>
    <col min="12039" max="12039" width="12.7109375" style="2" customWidth="1"/>
    <col min="12040" max="12040" width="5.7109375" style="2" customWidth="1"/>
    <col min="12041" max="12042" width="12.7109375" style="2" customWidth="1"/>
    <col min="12043" max="12288" width="9.140625" style="2"/>
    <col min="12289" max="12289" width="2.7109375" style="2" customWidth="1"/>
    <col min="12290" max="12290" width="14.7109375" style="2" customWidth="1"/>
    <col min="12291" max="12291" width="44.7109375" style="2" customWidth="1"/>
    <col min="12292" max="12292" width="5.28515625" style="2" customWidth="1"/>
    <col min="12293" max="12293" width="40.7109375" style="2" customWidth="1"/>
    <col min="12294" max="12294" width="8.7109375" style="2" customWidth="1"/>
    <col min="12295" max="12295" width="12.7109375" style="2" customWidth="1"/>
    <col min="12296" max="12296" width="5.7109375" style="2" customWidth="1"/>
    <col min="12297" max="12298" width="12.7109375" style="2" customWidth="1"/>
    <col min="12299" max="12544" width="9.140625" style="2"/>
    <col min="12545" max="12545" width="2.7109375" style="2" customWidth="1"/>
    <col min="12546" max="12546" width="14.7109375" style="2" customWidth="1"/>
    <col min="12547" max="12547" width="44.7109375" style="2" customWidth="1"/>
    <col min="12548" max="12548" width="5.28515625" style="2" customWidth="1"/>
    <col min="12549" max="12549" width="40.7109375" style="2" customWidth="1"/>
    <col min="12550" max="12550" width="8.7109375" style="2" customWidth="1"/>
    <col min="12551" max="12551" width="12.7109375" style="2" customWidth="1"/>
    <col min="12552" max="12552" width="5.7109375" style="2" customWidth="1"/>
    <col min="12553" max="12554" width="12.7109375" style="2" customWidth="1"/>
    <col min="12555" max="12800" width="9.140625" style="2"/>
    <col min="12801" max="12801" width="2.7109375" style="2" customWidth="1"/>
    <col min="12802" max="12802" width="14.7109375" style="2" customWidth="1"/>
    <col min="12803" max="12803" width="44.7109375" style="2" customWidth="1"/>
    <col min="12804" max="12804" width="5.28515625" style="2" customWidth="1"/>
    <col min="12805" max="12805" width="40.7109375" style="2" customWidth="1"/>
    <col min="12806" max="12806" width="8.7109375" style="2" customWidth="1"/>
    <col min="12807" max="12807" width="12.7109375" style="2" customWidth="1"/>
    <col min="12808" max="12808" width="5.7109375" style="2" customWidth="1"/>
    <col min="12809" max="12810" width="12.7109375" style="2" customWidth="1"/>
    <col min="12811" max="13056" width="9.140625" style="2"/>
    <col min="13057" max="13057" width="2.7109375" style="2" customWidth="1"/>
    <col min="13058" max="13058" width="14.7109375" style="2" customWidth="1"/>
    <col min="13059" max="13059" width="44.7109375" style="2" customWidth="1"/>
    <col min="13060" max="13060" width="5.28515625" style="2" customWidth="1"/>
    <col min="13061" max="13061" width="40.7109375" style="2" customWidth="1"/>
    <col min="13062" max="13062" width="8.7109375" style="2" customWidth="1"/>
    <col min="13063" max="13063" width="12.7109375" style="2" customWidth="1"/>
    <col min="13064" max="13064" width="5.7109375" style="2" customWidth="1"/>
    <col min="13065" max="13066" width="12.7109375" style="2" customWidth="1"/>
    <col min="13067" max="13312" width="9.140625" style="2"/>
    <col min="13313" max="13313" width="2.7109375" style="2" customWidth="1"/>
    <col min="13314" max="13314" width="14.7109375" style="2" customWidth="1"/>
    <col min="13315" max="13315" width="44.7109375" style="2" customWidth="1"/>
    <col min="13316" max="13316" width="5.28515625" style="2" customWidth="1"/>
    <col min="13317" max="13317" width="40.7109375" style="2" customWidth="1"/>
    <col min="13318" max="13318" width="8.7109375" style="2" customWidth="1"/>
    <col min="13319" max="13319" width="12.7109375" style="2" customWidth="1"/>
    <col min="13320" max="13320" width="5.7109375" style="2" customWidth="1"/>
    <col min="13321" max="13322" width="12.7109375" style="2" customWidth="1"/>
    <col min="13323" max="13568" width="9.140625" style="2"/>
    <col min="13569" max="13569" width="2.7109375" style="2" customWidth="1"/>
    <col min="13570" max="13570" width="14.7109375" style="2" customWidth="1"/>
    <col min="13571" max="13571" width="44.7109375" style="2" customWidth="1"/>
    <col min="13572" max="13572" width="5.28515625" style="2" customWidth="1"/>
    <col min="13573" max="13573" width="40.7109375" style="2" customWidth="1"/>
    <col min="13574" max="13574" width="8.7109375" style="2" customWidth="1"/>
    <col min="13575" max="13575" width="12.7109375" style="2" customWidth="1"/>
    <col min="13576" max="13576" width="5.7109375" style="2" customWidth="1"/>
    <col min="13577" max="13578" width="12.7109375" style="2" customWidth="1"/>
    <col min="13579" max="13824" width="9.140625" style="2"/>
    <col min="13825" max="13825" width="2.7109375" style="2" customWidth="1"/>
    <col min="13826" max="13826" width="14.7109375" style="2" customWidth="1"/>
    <col min="13827" max="13827" width="44.7109375" style="2" customWidth="1"/>
    <col min="13828" max="13828" width="5.28515625" style="2" customWidth="1"/>
    <col min="13829" max="13829" width="40.7109375" style="2" customWidth="1"/>
    <col min="13830" max="13830" width="8.7109375" style="2" customWidth="1"/>
    <col min="13831" max="13831" width="12.7109375" style="2" customWidth="1"/>
    <col min="13832" max="13832" width="5.7109375" style="2" customWidth="1"/>
    <col min="13833" max="13834" width="12.7109375" style="2" customWidth="1"/>
    <col min="13835" max="14080" width="9.140625" style="2"/>
    <col min="14081" max="14081" width="2.7109375" style="2" customWidth="1"/>
    <col min="14082" max="14082" width="14.7109375" style="2" customWidth="1"/>
    <col min="14083" max="14083" width="44.7109375" style="2" customWidth="1"/>
    <col min="14084" max="14084" width="5.28515625" style="2" customWidth="1"/>
    <col min="14085" max="14085" width="40.7109375" style="2" customWidth="1"/>
    <col min="14086" max="14086" width="8.7109375" style="2" customWidth="1"/>
    <col min="14087" max="14087" width="12.7109375" style="2" customWidth="1"/>
    <col min="14088" max="14088" width="5.7109375" style="2" customWidth="1"/>
    <col min="14089" max="14090" width="12.7109375" style="2" customWidth="1"/>
    <col min="14091" max="14336" width="9.140625" style="2"/>
    <col min="14337" max="14337" width="2.7109375" style="2" customWidth="1"/>
    <col min="14338" max="14338" width="14.7109375" style="2" customWidth="1"/>
    <col min="14339" max="14339" width="44.7109375" style="2" customWidth="1"/>
    <col min="14340" max="14340" width="5.28515625" style="2" customWidth="1"/>
    <col min="14341" max="14341" width="40.7109375" style="2" customWidth="1"/>
    <col min="14342" max="14342" width="8.7109375" style="2" customWidth="1"/>
    <col min="14343" max="14343" width="12.7109375" style="2" customWidth="1"/>
    <col min="14344" max="14344" width="5.7109375" style="2" customWidth="1"/>
    <col min="14345" max="14346" width="12.7109375" style="2" customWidth="1"/>
    <col min="14347" max="14592" width="9.140625" style="2"/>
    <col min="14593" max="14593" width="2.7109375" style="2" customWidth="1"/>
    <col min="14594" max="14594" width="14.7109375" style="2" customWidth="1"/>
    <col min="14595" max="14595" width="44.7109375" style="2" customWidth="1"/>
    <col min="14596" max="14596" width="5.28515625" style="2" customWidth="1"/>
    <col min="14597" max="14597" width="40.7109375" style="2" customWidth="1"/>
    <col min="14598" max="14598" width="8.7109375" style="2" customWidth="1"/>
    <col min="14599" max="14599" width="12.7109375" style="2" customWidth="1"/>
    <col min="14600" max="14600" width="5.7109375" style="2" customWidth="1"/>
    <col min="14601" max="14602" width="12.7109375" style="2" customWidth="1"/>
    <col min="14603" max="14848" width="9.140625" style="2"/>
    <col min="14849" max="14849" width="2.7109375" style="2" customWidth="1"/>
    <col min="14850" max="14850" width="14.7109375" style="2" customWidth="1"/>
    <col min="14851" max="14851" width="44.7109375" style="2" customWidth="1"/>
    <col min="14852" max="14852" width="5.28515625" style="2" customWidth="1"/>
    <col min="14853" max="14853" width="40.7109375" style="2" customWidth="1"/>
    <col min="14854" max="14854" width="8.7109375" style="2" customWidth="1"/>
    <col min="14855" max="14855" width="12.7109375" style="2" customWidth="1"/>
    <col min="14856" max="14856" width="5.7109375" style="2" customWidth="1"/>
    <col min="14857" max="14858" width="12.7109375" style="2" customWidth="1"/>
    <col min="14859" max="15104" width="9.140625" style="2"/>
    <col min="15105" max="15105" width="2.7109375" style="2" customWidth="1"/>
    <col min="15106" max="15106" width="14.7109375" style="2" customWidth="1"/>
    <col min="15107" max="15107" width="44.7109375" style="2" customWidth="1"/>
    <col min="15108" max="15108" width="5.28515625" style="2" customWidth="1"/>
    <col min="15109" max="15109" width="40.7109375" style="2" customWidth="1"/>
    <col min="15110" max="15110" width="8.7109375" style="2" customWidth="1"/>
    <col min="15111" max="15111" width="12.7109375" style="2" customWidth="1"/>
    <col min="15112" max="15112" width="5.7109375" style="2" customWidth="1"/>
    <col min="15113" max="15114" width="12.7109375" style="2" customWidth="1"/>
    <col min="15115" max="15360" width="9.140625" style="2"/>
    <col min="15361" max="15361" width="2.7109375" style="2" customWidth="1"/>
    <col min="15362" max="15362" width="14.7109375" style="2" customWidth="1"/>
    <col min="15363" max="15363" width="44.7109375" style="2" customWidth="1"/>
    <col min="15364" max="15364" width="5.28515625" style="2" customWidth="1"/>
    <col min="15365" max="15365" width="40.7109375" style="2" customWidth="1"/>
    <col min="15366" max="15366" width="8.7109375" style="2" customWidth="1"/>
    <col min="15367" max="15367" width="12.7109375" style="2" customWidth="1"/>
    <col min="15368" max="15368" width="5.7109375" style="2" customWidth="1"/>
    <col min="15369" max="15370" width="12.7109375" style="2" customWidth="1"/>
    <col min="15371" max="15616" width="9.140625" style="2"/>
    <col min="15617" max="15617" width="2.7109375" style="2" customWidth="1"/>
    <col min="15618" max="15618" width="14.7109375" style="2" customWidth="1"/>
    <col min="15619" max="15619" width="44.7109375" style="2" customWidth="1"/>
    <col min="15620" max="15620" width="5.28515625" style="2" customWidth="1"/>
    <col min="15621" max="15621" width="40.7109375" style="2" customWidth="1"/>
    <col min="15622" max="15622" width="8.7109375" style="2" customWidth="1"/>
    <col min="15623" max="15623" width="12.7109375" style="2" customWidth="1"/>
    <col min="15624" max="15624" width="5.7109375" style="2" customWidth="1"/>
    <col min="15625" max="15626" width="12.7109375" style="2" customWidth="1"/>
    <col min="15627" max="15872" width="9.140625" style="2"/>
    <col min="15873" max="15873" width="2.7109375" style="2" customWidth="1"/>
    <col min="15874" max="15874" width="14.7109375" style="2" customWidth="1"/>
    <col min="15875" max="15875" width="44.7109375" style="2" customWidth="1"/>
    <col min="15876" max="15876" width="5.28515625" style="2" customWidth="1"/>
    <col min="15877" max="15877" width="40.7109375" style="2" customWidth="1"/>
    <col min="15878" max="15878" width="8.7109375" style="2" customWidth="1"/>
    <col min="15879" max="15879" width="12.7109375" style="2" customWidth="1"/>
    <col min="15880" max="15880" width="5.7109375" style="2" customWidth="1"/>
    <col min="15881" max="15882" width="12.7109375" style="2" customWidth="1"/>
    <col min="15883" max="16128" width="9.140625" style="2"/>
    <col min="16129" max="16129" width="2.7109375" style="2" customWidth="1"/>
    <col min="16130" max="16130" width="14.7109375" style="2" customWidth="1"/>
    <col min="16131" max="16131" width="44.7109375" style="2" customWidth="1"/>
    <col min="16132" max="16132" width="5.28515625" style="2" customWidth="1"/>
    <col min="16133" max="16133" width="40.7109375" style="2" customWidth="1"/>
    <col min="16134" max="16134" width="8.7109375" style="2" customWidth="1"/>
    <col min="16135" max="16135" width="12.7109375" style="2" customWidth="1"/>
    <col min="16136" max="16136" width="5.7109375" style="2" customWidth="1"/>
    <col min="16137" max="16138" width="12.7109375" style="2" customWidth="1"/>
    <col min="16139" max="16384" width="9.140625" style="2"/>
  </cols>
  <sheetData>
    <row r="1" spans="2:10" ht="12.75" customHeight="1" x14ac:dyDescent="0.3">
      <c r="B1" s="29" t="s">
        <v>0</v>
      </c>
      <c r="E1" s="3"/>
      <c r="F1" s="3"/>
      <c r="G1" s="3"/>
      <c r="H1" s="3"/>
      <c r="I1" s="3"/>
      <c r="J1" s="3"/>
    </row>
    <row r="2" spans="2:10" ht="12.75" customHeight="1" x14ac:dyDescent="0.3">
      <c r="B2" s="4" t="s">
        <v>48</v>
      </c>
      <c r="E2" s="3"/>
      <c r="F2" s="3"/>
      <c r="G2" s="3"/>
      <c r="H2" s="3"/>
      <c r="I2" s="3"/>
      <c r="J2" s="3"/>
    </row>
    <row r="3" spans="2:10" ht="12.75" customHeight="1" x14ac:dyDescent="0.3">
      <c r="B3" s="4"/>
      <c r="E3" s="3"/>
      <c r="F3" s="3"/>
      <c r="G3" s="3"/>
      <c r="H3" s="3"/>
      <c r="I3" s="3"/>
      <c r="J3" s="3"/>
    </row>
    <row r="4" spans="2:10" s="6" customFormat="1" ht="12.75" customHeight="1" x14ac:dyDescent="0.3">
      <c r="B4" s="5" t="s">
        <v>2</v>
      </c>
      <c r="D4" s="7"/>
      <c r="E4" s="7"/>
      <c r="F4" s="7"/>
      <c r="G4" s="7"/>
      <c r="H4" s="7"/>
      <c r="I4" s="7"/>
      <c r="J4" s="7"/>
    </row>
    <row r="5" spans="2:10" s="6" customFormat="1" ht="12.75" customHeight="1" x14ac:dyDescent="0.3">
      <c r="B5" s="8"/>
      <c r="D5" s="7"/>
      <c r="E5" s="7"/>
      <c r="F5" s="7"/>
      <c r="G5" s="7"/>
      <c r="H5" s="7"/>
      <c r="I5" s="7"/>
      <c r="J5" s="7"/>
    </row>
    <row r="6" spans="2:10" s="6" customFormat="1" ht="12.75" customHeight="1" x14ac:dyDescent="0.3">
      <c r="B6" s="8"/>
      <c r="D6" s="7"/>
      <c r="E6" s="7"/>
      <c r="F6" s="7"/>
      <c r="G6" s="7"/>
      <c r="H6" s="7"/>
      <c r="I6" s="7"/>
      <c r="J6" s="7"/>
    </row>
    <row r="7" spans="2:10" s="9" customFormat="1" ht="12.75" customHeight="1" x14ac:dyDescent="0.3">
      <c r="D7" s="11"/>
      <c r="E7" s="10" t="s">
        <v>16</v>
      </c>
      <c r="F7" s="10"/>
      <c r="G7" s="10"/>
      <c r="H7" s="11"/>
      <c r="I7" s="11"/>
      <c r="J7" s="11"/>
    </row>
    <row r="8" spans="2:10" s="9" customFormat="1" ht="12.75" customHeight="1" x14ac:dyDescent="0.3">
      <c r="D8" s="11"/>
      <c r="E8" s="10" t="s">
        <v>49</v>
      </c>
      <c r="F8" s="10"/>
      <c r="G8" s="10"/>
      <c r="H8" s="11"/>
      <c r="I8" s="11"/>
      <c r="J8" s="11"/>
    </row>
    <row r="9" spans="2:10" ht="12.75" customHeight="1" x14ac:dyDescent="0.3">
      <c r="B9" s="4"/>
      <c r="E9" s="3"/>
      <c r="F9" s="3"/>
      <c r="G9" s="3"/>
      <c r="H9" s="3"/>
      <c r="I9" s="3"/>
      <c r="J9" s="3"/>
    </row>
    <row r="10" spans="2:10" s="1" customFormat="1" ht="15.95" customHeight="1" x14ac:dyDescent="0.3">
      <c r="B10" s="30" t="s">
        <v>3</v>
      </c>
      <c r="C10" s="31" t="s">
        <v>4</v>
      </c>
      <c r="D10" s="32" t="s">
        <v>5</v>
      </c>
      <c r="E10" s="33" t="s">
        <v>41</v>
      </c>
      <c r="F10" s="33" t="s">
        <v>7</v>
      </c>
      <c r="G10" s="34" t="s">
        <v>8</v>
      </c>
      <c r="H10" s="34" t="s">
        <v>9</v>
      </c>
      <c r="I10" s="33" t="s">
        <v>10</v>
      </c>
      <c r="J10" s="34" t="s">
        <v>11</v>
      </c>
    </row>
    <row r="11" spans="2:10" s="4" customFormat="1" ht="15.75" customHeight="1" x14ac:dyDescent="0.3">
      <c r="B11" s="47" t="s">
        <v>50</v>
      </c>
      <c r="C11" s="48" t="s">
        <v>51</v>
      </c>
      <c r="D11" s="49" t="s">
        <v>12</v>
      </c>
      <c r="E11" s="76"/>
      <c r="F11" s="50">
        <v>100</v>
      </c>
      <c r="G11" s="45">
        <v>0</v>
      </c>
      <c r="H11" s="17">
        <v>9.5</v>
      </c>
      <c r="I11" s="22">
        <f t="shared" ref="I11:I15" si="0">G11*1.095</f>
        <v>0</v>
      </c>
      <c r="J11" s="65">
        <f>F11*I11</f>
        <v>0</v>
      </c>
    </row>
    <row r="12" spans="2:10" s="4" customFormat="1" ht="15.95" customHeight="1" x14ac:dyDescent="0.3">
      <c r="B12" s="47" t="s">
        <v>84</v>
      </c>
      <c r="C12" s="48" t="s">
        <v>52</v>
      </c>
      <c r="D12" s="49" t="s">
        <v>12</v>
      </c>
      <c r="E12" s="76"/>
      <c r="F12" s="50">
        <v>100</v>
      </c>
      <c r="G12" s="45">
        <v>0</v>
      </c>
      <c r="H12" s="17">
        <v>9.5</v>
      </c>
      <c r="I12" s="22">
        <f t="shared" si="0"/>
        <v>0</v>
      </c>
      <c r="J12" s="65">
        <f t="shared" ref="J12:J15" si="1">F12*I12</f>
        <v>0</v>
      </c>
    </row>
    <row r="13" spans="2:10" s="4" customFormat="1" ht="15.95" customHeight="1" x14ac:dyDescent="0.3">
      <c r="B13" s="47" t="s">
        <v>13</v>
      </c>
      <c r="C13" s="48" t="s">
        <v>53</v>
      </c>
      <c r="D13" s="49" t="s">
        <v>12</v>
      </c>
      <c r="E13" s="76"/>
      <c r="F13" s="50">
        <v>50</v>
      </c>
      <c r="G13" s="45">
        <v>0</v>
      </c>
      <c r="H13" s="17">
        <v>9.5</v>
      </c>
      <c r="I13" s="22">
        <f t="shared" si="0"/>
        <v>0</v>
      </c>
      <c r="J13" s="65">
        <f t="shared" si="1"/>
        <v>0</v>
      </c>
    </row>
    <row r="14" spans="2:10" s="4" customFormat="1" ht="15.95" customHeight="1" x14ac:dyDescent="0.3">
      <c r="B14" s="47" t="s">
        <v>54</v>
      </c>
      <c r="C14" s="48" t="s">
        <v>55</v>
      </c>
      <c r="D14" s="49" t="s">
        <v>12</v>
      </c>
      <c r="E14" s="76"/>
      <c r="F14" s="50">
        <v>50</v>
      </c>
      <c r="G14" s="45">
        <v>0</v>
      </c>
      <c r="H14" s="17">
        <v>9.5</v>
      </c>
      <c r="I14" s="22">
        <f t="shared" si="0"/>
        <v>0</v>
      </c>
      <c r="J14" s="65">
        <f t="shared" si="1"/>
        <v>0</v>
      </c>
    </row>
    <row r="15" spans="2:10" s="4" customFormat="1" ht="15.95" customHeight="1" x14ac:dyDescent="0.3">
      <c r="B15" s="47" t="s">
        <v>43</v>
      </c>
      <c r="C15" s="48" t="s">
        <v>83</v>
      </c>
      <c r="D15" s="49" t="s">
        <v>12</v>
      </c>
      <c r="E15" s="76"/>
      <c r="F15" s="50">
        <v>50</v>
      </c>
      <c r="G15" s="45">
        <v>0</v>
      </c>
      <c r="H15" s="17">
        <v>9.5</v>
      </c>
      <c r="I15" s="22">
        <f t="shared" si="0"/>
        <v>0</v>
      </c>
      <c r="J15" s="65">
        <f t="shared" si="1"/>
        <v>0</v>
      </c>
    </row>
    <row r="16" spans="2:10" s="4" customFormat="1" ht="15.95" customHeight="1" x14ac:dyDescent="0.3">
      <c r="B16" s="51"/>
      <c r="C16" s="52" t="s">
        <v>56</v>
      </c>
      <c r="D16" s="35"/>
      <c r="E16" s="36"/>
      <c r="F16" s="36"/>
      <c r="G16" s="37"/>
      <c r="H16" s="36"/>
      <c r="I16" s="37"/>
      <c r="J16" s="38">
        <f>+SUM(J11:J15)</f>
        <v>0</v>
      </c>
    </row>
    <row r="17" spans="2:13" s="4" customFormat="1" ht="15.95" customHeight="1" x14ac:dyDescent="0.3">
      <c r="B17" s="77"/>
      <c r="C17" s="39"/>
      <c r="D17" s="40"/>
      <c r="G17" s="41"/>
      <c r="I17" s="41"/>
      <c r="J17" s="42"/>
    </row>
    <row r="18" spans="2:13" s="4" customFormat="1" ht="15.95" customHeight="1" x14ac:dyDescent="0.3">
      <c r="B18" s="58" t="s">
        <v>14</v>
      </c>
      <c r="C18" s="58"/>
      <c r="D18" s="61"/>
      <c r="E18" s="58"/>
      <c r="G18" s="41"/>
      <c r="I18" s="41"/>
    </row>
    <row r="19" spans="2:13" s="4" customFormat="1" ht="15.95" customHeight="1" x14ac:dyDescent="0.3">
      <c r="B19" s="58" t="s">
        <v>15</v>
      </c>
      <c r="C19" s="58"/>
      <c r="D19" s="58"/>
      <c r="E19" s="58"/>
      <c r="G19" s="41"/>
      <c r="I19" s="41"/>
    </row>
    <row r="20" spans="2:13" s="4" customFormat="1" ht="15.95" customHeight="1" x14ac:dyDescent="0.3">
      <c r="B20" s="58" t="s">
        <v>82</v>
      </c>
      <c r="C20" s="58"/>
      <c r="D20" s="58"/>
      <c r="E20" s="58"/>
      <c r="G20" s="41"/>
      <c r="I20" s="41"/>
    </row>
    <row r="21" spans="2:13" s="4" customFormat="1" ht="15.95" customHeight="1" x14ac:dyDescent="0.3">
      <c r="G21" s="41"/>
      <c r="I21" s="41"/>
    </row>
    <row r="22" spans="2:13" s="4" customFormat="1" ht="12.75" customHeight="1" x14ac:dyDescent="0.3">
      <c r="B22" s="363"/>
      <c r="C22" s="363"/>
      <c r="D22" s="363"/>
      <c r="E22" s="363"/>
      <c r="F22" s="363"/>
      <c r="G22" s="363"/>
      <c r="H22" s="363"/>
      <c r="I22" s="363"/>
      <c r="J22" s="363"/>
    </row>
    <row r="23" spans="2:13" s="4" customFormat="1" ht="12.75" customHeight="1" x14ac:dyDescent="0.3">
      <c r="B23" s="77"/>
      <c r="C23" s="286" t="s">
        <v>42</v>
      </c>
      <c r="D23" s="287"/>
      <c r="E23" s="287"/>
      <c r="F23" s="287"/>
      <c r="G23" s="288"/>
      <c r="H23" s="287"/>
      <c r="I23" s="289"/>
      <c r="J23" s="63"/>
    </row>
    <row r="24" spans="2:13" s="4" customFormat="1" ht="12.75" customHeight="1" x14ac:dyDescent="0.3">
      <c r="B24" s="77"/>
      <c r="C24" s="290" t="s">
        <v>36</v>
      </c>
      <c r="D24" s="284"/>
      <c r="E24" s="284"/>
      <c r="F24" s="284"/>
      <c r="G24" s="284"/>
      <c r="H24" s="284"/>
      <c r="I24" s="291"/>
      <c r="J24" s="284"/>
    </row>
    <row r="25" spans="2:13" s="4" customFormat="1" ht="12.75" customHeight="1" x14ac:dyDescent="0.3">
      <c r="B25" s="77"/>
      <c r="C25" s="290" t="s">
        <v>57</v>
      </c>
      <c r="D25" s="284"/>
      <c r="E25" s="284"/>
      <c r="F25" s="284"/>
      <c r="G25" s="284"/>
      <c r="H25" s="284"/>
      <c r="I25" s="291"/>
      <c r="J25" s="284"/>
      <c r="K25" s="6"/>
      <c r="L25" s="6"/>
      <c r="M25" s="2"/>
    </row>
    <row r="26" spans="2:13" s="4" customFormat="1" ht="12.75" customHeight="1" x14ac:dyDescent="0.3">
      <c r="B26" s="77"/>
      <c r="C26" s="290" t="s">
        <v>58</v>
      </c>
      <c r="D26" s="284"/>
      <c r="E26" s="284"/>
      <c r="F26" s="284"/>
      <c r="G26" s="284"/>
      <c r="H26" s="284"/>
      <c r="I26" s="292"/>
      <c r="J26" s="285"/>
      <c r="K26" s="6"/>
      <c r="L26" s="6"/>
      <c r="M26" s="2"/>
    </row>
    <row r="27" spans="2:13" s="4" customFormat="1" ht="12.75" customHeight="1" x14ac:dyDescent="0.3">
      <c r="B27" s="77"/>
      <c r="C27" s="290" t="s">
        <v>38</v>
      </c>
      <c r="D27" s="284"/>
      <c r="E27" s="284"/>
      <c r="F27" s="284"/>
      <c r="G27" s="284"/>
      <c r="H27" s="284"/>
      <c r="I27" s="293"/>
      <c r="J27" s="284"/>
    </row>
    <row r="28" spans="2:13" s="4" customFormat="1" ht="12.75" customHeight="1" x14ac:dyDescent="0.3">
      <c r="B28" s="77"/>
      <c r="C28" s="294" t="s">
        <v>46</v>
      </c>
      <c r="D28" s="63"/>
      <c r="E28" s="63"/>
      <c r="F28" s="63"/>
      <c r="G28" s="63"/>
      <c r="H28" s="63"/>
      <c r="I28" s="295"/>
      <c r="J28" s="285"/>
    </row>
    <row r="29" spans="2:13" s="4" customFormat="1" ht="12.75" customHeight="1" x14ac:dyDescent="0.3">
      <c r="C29" s="294" t="s">
        <v>39</v>
      </c>
      <c r="D29" s="63"/>
      <c r="E29" s="63"/>
      <c r="F29" s="63"/>
      <c r="G29" s="63"/>
      <c r="H29" s="63"/>
      <c r="I29" s="295"/>
      <c r="J29" s="285"/>
    </row>
    <row r="30" spans="2:13" s="8" customFormat="1" ht="12.75" customHeight="1" x14ac:dyDescent="0.3">
      <c r="B30" s="4"/>
      <c r="C30" s="296" t="s">
        <v>681</v>
      </c>
      <c r="D30" s="74" t="s">
        <v>671</v>
      </c>
      <c r="E30" s="74"/>
      <c r="F30" s="297"/>
      <c r="G30" s="297"/>
      <c r="H30" s="297"/>
      <c r="I30" s="298"/>
      <c r="J30" s="2"/>
      <c r="K30" s="1"/>
      <c r="L30" s="1"/>
    </row>
    <row r="31" spans="2:13" s="6" customFormat="1" x14ac:dyDescent="0.3">
      <c r="B31" s="4"/>
      <c r="C31" s="4"/>
      <c r="D31" s="4"/>
      <c r="E31" s="4"/>
      <c r="F31" s="4"/>
      <c r="G31" s="4"/>
      <c r="H31" s="4"/>
      <c r="I31" s="4"/>
      <c r="J31" s="2"/>
      <c r="K31" s="2"/>
      <c r="L31" s="2"/>
    </row>
    <row r="32" spans="2:13" s="6" customFormat="1" x14ac:dyDescent="0.3">
      <c r="B32" s="4"/>
      <c r="C32" s="8"/>
      <c r="D32" s="4"/>
      <c r="E32" s="4"/>
      <c r="F32" s="4"/>
      <c r="G32" s="4"/>
      <c r="H32" s="4"/>
      <c r="I32" s="4"/>
      <c r="J32" s="2"/>
      <c r="K32" s="8"/>
    </row>
    <row r="33" spans="2:10" s="6" customFormat="1" x14ac:dyDescent="0.3">
      <c r="B33" s="4"/>
      <c r="D33" s="4"/>
      <c r="E33" s="4"/>
      <c r="F33" s="4"/>
      <c r="G33" s="4"/>
      <c r="H33" s="4"/>
      <c r="I33" s="4"/>
      <c r="J33" s="2"/>
    </row>
    <row r="34" spans="2:10" s="6" customFormat="1" x14ac:dyDescent="0.3">
      <c r="B34" s="4"/>
      <c r="D34" s="4"/>
      <c r="E34" s="4"/>
      <c r="F34" s="4"/>
      <c r="G34" s="4"/>
      <c r="H34" s="4"/>
      <c r="I34" s="4"/>
      <c r="J34" s="2"/>
    </row>
    <row r="35" spans="2:10" x14ac:dyDescent="0.3">
      <c r="B35" s="8" t="s">
        <v>59</v>
      </c>
      <c r="C35" s="6"/>
      <c r="D35" s="20" t="s">
        <v>47</v>
      </c>
      <c r="E35" s="20"/>
      <c r="F35" s="8" t="s">
        <v>44</v>
      </c>
      <c r="G35" s="8"/>
      <c r="H35" s="8"/>
      <c r="I35" s="8"/>
    </row>
    <row r="36" spans="2:10" x14ac:dyDescent="0.3">
      <c r="B36" s="8"/>
      <c r="C36" s="6"/>
      <c r="D36" s="7"/>
      <c r="E36" s="6"/>
      <c r="F36" s="6"/>
      <c r="G36" s="6"/>
      <c r="H36" s="6"/>
      <c r="I36" s="6"/>
    </row>
    <row r="37" spans="2:10" x14ac:dyDescent="0.3">
      <c r="B37" s="6"/>
      <c r="D37" s="6"/>
      <c r="E37" s="6"/>
      <c r="F37" s="6"/>
      <c r="G37" s="6"/>
      <c r="H37" s="6"/>
      <c r="I37" s="6"/>
    </row>
    <row r="38" spans="2:10" x14ac:dyDescent="0.3">
      <c r="B38" s="6"/>
      <c r="D38" s="7"/>
      <c r="E38" s="6"/>
      <c r="F38" s="6"/>
      <c r="G38" s="6"/>
      <c r="H38" s="6"/>
      <c r="I38" s="6"/>
    </row>
    <row r="39" spans="2:10" x14ac:dyDescent="0.3">
      <c r="B39" s="6"/>
      <c r="D39" s="7"/>
      <c r="E39" s="6"/>
      <c r="F39" s="6"/>
      <c r="G39" s="6"/>
      <c r="H39" s="6"/>
      <c r="I39" s="6"/>
    </row>
  </sheetData>
  <mergeCells count="1">
    <mergeCell ref="B22:J22"/>
  </mergeCells>
  <pageMargins left="0.19685039370078741" right="0.19685039370078741" top="0.98425196850393704" bottom="0.98425196850393704" header="0" footer="0"/>
  <pageSetup paperSize="9" scale="82" orientation="landscape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zoomScaleNormal="100" workbookViewId="0">
      <selection activeCell="G41" sqref="G41"/>
    </sheetView>
  </sheetViews>
  <sheetFormatPr defaultRowHeight="12.75" customHeight="1" x14ac:dyDescent="0.3"/>
  <cols>
    <col min="1" max="1" width="5.28515625" style="2" customWidth="1"/>
    <col min="2" max="4" width="9.140625" style="2"/>
    <col min="5" max="5" width="9.7109375" style="2" customWidth="1"/>
    <col min="6" max="6" width="4.7109375" style="2" customWidth="1"/>
    <col min="7" max="7" width="40.7109375" style="2" customWidth="1"/>
    <col min="8" max="8" width="9.140625" style="2"/>
    <col min="9" max="9" width="13.7109375" style="81" customWidth="1"/>
    <col min="10" max="10" width="7.5703125" style="2" customWidth="1"/>
    <col min="11" max="11" width="13.7109375" style="2" customWidth="1"/>
    <col min="12" max="12" width="16.7109375" style="2" customWidth="1"/>
    <col min="13" max="222" width="9.140625" style="2"/>
    <col min="223" max="223" width="2.42578125" style="2" customWidth="1"/>
    <col min="224" max="224" width="5.28515625" style="2" customWidth="1"/>
    <col min="225" max="227" width="9.140625" style="2"/>
    <col min="228" max="228" width="9.7109375" style="2" customWidth="1"/>
    <col min="229" max="229" width="4.7109375" style="2" customWidth="1"/>
    <col min="230" max="230" width="40.7109375" style="2" customWidth="1"/>
    <col min="231" max="231" width="9.140625" style="2"/>
    <col min="232" max="232" width="13.7109375" style="2" customWidth="1"/>
    <col min="233" max="233" width="7.5703125" style="2" customWidth="1"/>
    <col min="234" max="234" width="13.7109375" style="2" customWidth="1"/>
    <col min="235" max="235" width="16.7109375" style="2" customWidth="1"/>
    <col min="236" max="478" width="9.140625" style="2"/>
    <col min="479" max="479" width="2.42578125" style="2" customWidth="1"/>
    <col min="480" max="480" width="5.28515625" style="2" customWidth="1"/>
    <col min="481" max="483" width="9.140625" style="2"/>
    <col min="484" max="484" width="9.7109375" style="2" customWidth="1"/>
    <col min="485" max="485" width="4.7109375" style="2" customWidth="1"/>
    <col min="486" max="486" width="40.7109375" style="2" customWidth="1"/>
    <col min="487" max="487" width="9.140625" style="2"/>
    <col min="488" max="488" width="13.7109375" style="2" customWidth="1"/>
    <col min="489" max="489" width="7.5703125" style="2" customWidth="1"/>
    <col min="490" max="490" width="13.7109375" style="2" customWidth="1"/>
    <col min="491" max="491" width="16.7109375" style="2" customWidth="1"/>
    <col min="492" max="734" width="9.140625" style="2"/>
    <col min="735" max="735" width="2.42578125" style="2" customWidth="1"/>
    <col min="736" max="736" width="5.28515625" style="2" customWidth="1"/>
    <col min="737" max="739" width="9.140625" style="2"/>
    <col min="740" max="740" width="9.7109375" style="2" customWidth="1"/>
    <col min="741" max="741" width="4.7109375" style="2" customWidth="1"/>
    <col min="742" max="742" width="40.7109375" style="2" customWidth="1"/>
    <col min="743" max="743" width="9.140625" style="2"/>
    <col min="744" max="744" width="13.7109375" style="2" customWidth="1"/>
    <col min="745" max="745" width="7.5703125" style="2" customWidth="1"/>
    <col min="746" max="746" width="13.7109375" style="2" customWidth="1"/>
    <col min="747" max="747" width="16.7109375" style="2" customWidth="1"/>
    <col min="748" max="990" width="9.140625" style="2"/>
    <col min="991" max="991" width="2.42578125" style="2" customWidth="1"/>
    <col min="992" max="992" width="5.28515625" style="2" customWidth="1"/>
    <col min="993" max="995" width="9.140625" style="2"/>
    <col min="996" max="996" width="9.7109375" style="2" customWidth="1"/>
    <col min="997" max="997" width="4.7109375" style="2" customWidth="1"/>
    <col min="998" max="998" width="40.7109375" style="2" customWidth="1"/>
    <col min="999" max="999" width="9.140625" style="2"/>
    <col min="1000" max="1000" width="13.7109375" style="2" customWidth="1"/>
    <col min="1001" max="1001" width="7.5703125" style="2" customWidth="1"/>
    <col min="1002" max="1002" width="13.7109375" style="2" customWidth="1"/>
    <col min="1003" max="1003" width="16.7109375" style="2" customWidth="1"/>
    <col min="1004" max="1246" width="9.140625" style="2"/>
    <col min="1247" max="1247" width="2.42578125" style="2" customWidth="1"/>
    <col min="1248" max="1248" width="5.28515625" style="2" customWidth="1"/>
    <col min="1249" max="1251" width="9.140625" style="2"/>
    <col min="1252" max="1252" width="9.7109375" style="2" customWidth="1"/>
    <col min="1253" max="1253" width="4.7109375" style="2" customWidth="1"/>
    <col min="1254" max="1254" width="40.7109375" style="2" customWidth="1"/>
    <col min="1255" max="1255" width="9.140625" style="2"/>
    <col min="1256" max="1256" width="13.7109375" style="2" customWidth="1"/>
    <col min="1257" max="1257" width="7.5703125" style="2" customWidth="1"/>
    <col min="1258" max="1258" width="13.7109375" style="2" customWidth="1"/>
    <col min="1259" max="1259" width="16.7109375" style="2" customWidth="1"/>
    <col min="1260" max="1502" width="9.140625" style="2"/>
    <col min="1503" max="1503" width="2.42578125" style="2" customWidth="1"/>
    <col min="1504" max="1504" width="5.28515625" style="2" customWidth="1"/>
    <col min="1505" max="1507" width="9.140625" style="2"/>
    <col min="1508" max="1508" width="9.7109375" style="2" customWidth="1"/>
    <col min="1509" max="1509" width="4.7109375" style="2" customWidth="1"/>
    <col min="1510" max="1510" width="40.7109375" style="2" customWidth="1"/>
    <col min="1511" max="1511" width="9.140625" style="2"/>
    <col min="1512" max="1512" width="13.7109375" style="2" customWidth="1"/>
    <col min="1513" max="1513" width="7.5703125" style="2" customWidth="1"/>
    <col min="1514" max="1514" width="13.7109375" style="2" customWidth="1"/>
    <col min="1515" max="1515" width="16.7109375" style="2" customWidth="1"/>
    <col min="1516" max="1758" width="9.140625" style="2"/>
    <col min="1759" max="1759" width="2.42578125" style="2" customWidth="1"/>
    <col min="1760" max="1760" width="5.28515625" style="2" customWidth="1"/>
    <col min="1761" max="1763" width="9.140625" style="2"/>
    <col min="1764" max="1764" width="9.7109375" style="2" customWidth="1"/>
    <col min="1765" max="1765" width="4.7109375" style="2" customWidth="1"/>
    <col min="1766" max="1766" width="40.7109375" style="2" customWidth="1"/>
    <col min="1767" max="1767" width="9.140625" style="2"/>
    <col min="1768" max="1768" width="13.7109375" style="2" customWidth="1"/>
    <col min="1769" max="1769" width="7.5703125" style="2" customWidth="1"/>
    <col min="1770" max="1770" width="13.7109375" style="2" customWidth="1"/>
    <col min="1771" max="1771" width="16.7109375" style="2" customWidth="1"/>
    <col min="1772" max="2014" width="9.140625" style="2"/>
    <col min="2015" max="2015" width="2.42578125" style="2" customWidth="1"/>
    <col min="2016" max="2016" width="5.28515625" style="2" customWidth="1"/>
    <col min="2017" max="2019" width="9.140625" style="2"/>
    <col min="2020" max="2020" width="9.7109375" style="2" customWidth="1"/>
    <col min="2021" max="2021" width="4.7109375" style="2" customWidth="1"/>
    <col min="2022" max="2022" width="40.7109375" style="2" customWidth="1"/>
    <col min="2023" max="2023" width="9.140625" style="2"/>
    <col min="2024" max="2024" width="13.7109375" style="2" customWidth="1"/>
    <col min="2025" max="2025" width="7.5703125" style="2" customWidth="1"/>
    <col min="2026" max="2026" width="13.7109375" style="2" customWidth="1"/>
    <col min="2027" max="2027" width="16.7109375" style="2" customWidth="1"/>
    <col min="2028" max="2270" width="9.140625" style="2"/>
    <col min="2271" max="2271" width="2.42578125" style="2" customWidth="1"/>
    <col min="2272" max="2272" width="5.28515625" style="2" customWidth="1"/>
    <col min="2273" max="2275" width="9.140625" style="2"/>
    <col min="2276" max="2276" width="9.7109375" style="2" customWidth="1"/>
    <col min="2277" max="2277" width="4.7109375" style="2" customWidth="1"/>
    <col min="2278" max="2278" width="40.7109375" style="2" customWidth="1"/>
    <col min="2279" max="2279" width="9.140625" style="2"/>
    <col min="2280" max="2280" width="13.7109375" style="2" customWidth="1"/>
    <col min="2281" max="2281" width="7.5703125" style="2" customWidth="1"/>
    <col min="2282" max="2282" width="13.7109375" style="2" customWidth="1"/>
    <col min="2283" max="2283" width="16.7109375" style="2" customWidth="1"/>
    <col min="2284" max="2526" width="9.140625" style="2"/>
    <col min="2527" max="2527" width="2.42578125" style="2" customWidth="1"/>
    <col min="2528" max="2528" width="5.28515625" style="2" customWidth="1"/>
    <col min="2529" max="2531" width="9.140625" style="2"/>
    <col min="2532" max="2532" width="9.7109375" style="2" customWidth="1"/>
    <col min="2533" max="2533" width="4.7109375" style="2" customWidth="1"/>
    <col min="2534" max="2534" width="40.7109375" style="2" customWidth="1"/>
    <col min="2535" max="2535" width="9.140625" style="2"/>
    <col min="2536" max="2536" width="13.7109375" style="2" customWidth="1"/>
    <col min="2537" max="2537" width="7.5703125" style="2" customWidth="1"/>
    <col min="2538" max="2538" width="13.7109375" style="2" customWidth="1"/>
    <col min="2539" max="2539" width="16.7109375" style="2" customWidth="1"/>
    <col min="2540" max="2782" width="9.140625" style="2"/>
    <col min="2783" max="2783" width="2.42578125" style="2" customWidth="1"/>
    <col min="2784" max="2784" width="5.28515625" style="2" customWidth="1"/>
    <col min="2785" max="2787" width="9.140625" style="2"/>
    <col min="2788" max="2788" width="9.7109375" style="2" customWidth="1"/>
    <col min="2789" max="2789" width="4.7109375" style="2" customWidth="1"/>
    <col min="2790" max="2790" width="40.7109375" style="2" customWidth="1"/>
    <col min="2791" max="2791" width="9.140625" style="2"/>
    <col min="2792" max="2792" width="13.7109375" style="2" customWidth="1"/>
    <col min="2793" max="2793" width="7.5703125" style="2" customWidth="1"/>
    <col min="2794" max="2794" width="13.7109375" style="2" customWidth="1"/>
    <col min="2795" max="2795" width="16.7109375" style="2" customWidth="1"/>
    <col min="2796" max="3038" width="9.140625" style="2"/>
    <col min="3039" max="3039" width="2.42578125" style="2" customWidth="1"/>
    <col min="3040" max="3040" width="5.28515625" style="2" customWidth="1"/>
    <col min="3041" max="3043" width="9.140625" style="2"/>
    <col min="3044" max="3044" width="9.7109375" style="2" customWidth="1"/>
    <col min="3045" max="3045" width="4.7109375" style="2" customWidth="1"/>
    <col min="3046" max="3046" width="40.7109375" style="2" customWidth="1"/>
    <col min="3047" max="3047" width="9.140625" style="2"/>
    <col min="3048" max="3048" width="13.7109375" style="2" customWidth="1"/>
    <col min="3049" max="3049" width="7.5703125" style="2" customWidth="1"/>
    <col min="3050" max="3050" width="13.7109375" style="2" customWidth="1"/>
    <col min="3051" max="3051" width="16.7109375" style="2" customWidth="1"/>
    <col min="3052" max="3294" width="9.140625" style="2"/>
    <col min="3295" max="3295" width="2.42578125" style="2" customWidth="1"/>
    <col min="3296" max="3296" width="5.28515625" style="2" customWidth="1"/>
    <col min="3297" max="3299" width="9.140625" style="2"/>
    <col min="3300" max="3300" width="9.7109375" style="2" customWidth="1"/>
    <col min="3301" max="3301" width="4.7109375" style="2" customWidth="1"/>
    <col min="3302" max="3302" width="40.7109375" style="2" customWidth="1"/>
    <col min="3303" max="3303" width="9.140625" style="2"/>
    <col min="3304" max="3304" width="13.7109375" style="2" customWidth="1"/>
    <col min="3305" max="3305" width="7.5703125" style="2" customWidth="1"/>
    <col min="3306" max="3306" width="13.7109375" style="2" customWidth="1"/>
    <col min="3307" max="3307" width="16.7109375" style="2" customWidth="1"/>
    <col min="3308" max="3550" width="9.140625" style="2"/>
    <col min="3551" max="3551" width="2.42578125" style="2" customWidth="1"/>
    <col min="3552" max="3552" width="5.28515625" style="2" customWidth="1"/>
    <col min="3553" max="3555" width="9.140625" style="2"/>
    <col min="3556" max="3556" width="9.7109375" style="2" customWidth="1"/>
    <col min="3557" max="3557" width="4.7109375" style="2" customWidth="1"/>
    <col min="3558" max="3558" width="40.7109375" style="2" customWidth="1"/>
    <col min="3559" max="3559" width="9.140625" style="2"/>
    <col min="3560" max="3560" width="13.7109375" style="2" customWidth="1"/>
    <col min="3561" max="3561" width="7.5703125" style="2" customWidth="1"/>
    <col min="3562" max="3562" width="13.7109375" style="2" customWidth="1"/>
    <col min="3563" max="3563" width="16.7109375" style="2" customWidth="1"/>
    <col min="3564" max="3806" width="9.140625" style="2"/>
    <col min="3807" max="3807" width="2.42578125" style="2" customWidth="1"/>
    <col min="3808" max="3808" width="5.28515625" style="2" customWidth="1"/>
    <col min="3809" max="3811" width="9.140625" style="2"/>
    <col min="3812" max="3812" width="9.7109375" style="2" customWidth="1"/>
    <col min="3813" max="3813" width="4.7109375" style="2" customWidth="1"/>
    <col min="3814" max="3814" width="40.7109375" style="2" customWidth="1"/>
    <col min="3815" max="3815" width="9.140625" style="2"/>
    <col min="3816" max="3816" width="13.7109375" style="2" customWidth="1"/>
    <col min="3817" max="3817" width="7.5703125" style="2" customWidth="1"/>
    <col min="3818" max="3818" width="13.7109375" style="2" customWidth="1"/>
    <col min="3819" max="3819" width="16.7109375" style="2" customWidth="1"/>
    <col min="3820" max="4062" width="9.140625" style="2"/>
    <col min="4063" max="4063" width="2.42578125" style="2" customWidth="1"/>
    <col min="4064" max="4064" width="5.28515625" style="2" customWidth="1"/>
    <col min="4065" max="4067" width="9.140625" style="2"/>
    <col min="4068" max="4068" width="9.7109375" style="2" customWidth="1"/>
    <col min="4069" max="4069" width="4.7109375" style="2" customWidth="1"/>
    <col min="4070" max="4070" width="40.7109375" style="2" customWidth="1"/>
    <col min="4071" max="4071" width="9.140625" style="2"/>
    <col min="4072" max="4072" width="13.7109375" style="2" customWidth="1"/>
    <col min="4073" max="4073" width="7.5703125" style="2" customWidth="1"/>
    <col min="4074" max="4074" width="13.7109375" style="2" customWidth="1"/>
    <col min="4075" max="4075" width="16.7109375" style="2" customWidth="1"/>
    <col min="4076" max="4318" width="9.140625" style="2"/>
    <col min="4319" max="4319" width="2.42578125" style="2" customWidth="1"/>
    <col min="4320" max="4320" width="5.28515625" style="2" customWidth="1"/>
    <col min="4321" max="4323" width="9.140625" style="2"/>
    <col min="4324" max="4324" width="9.7109375" style="2" customWidth="1"/>
    <col min="4325" max="4325" width="4.7109375" style="2" customWidth="1"/>
    <col min="4326" max="4326" width="40.7109375" style="2" customWidth="1"/>
    <col min="4327" max="4327" width="9.140625" style="2"/>
    <col min="4328" max="4328" width="13.7109375" style="2" customWidth="1"/>
    <col min="4329" max="4329" width="7.5703125" style="2" customWidth="1"/>
    <col min="4330" max="4330" width="13.7109375" style="2" customWidth="1"/>
    <col min="4331" max="4331" width="16.7109375" style="2" customWidth="1"/>
    <col min="4332" max="4574" width="9.140625" style="2"/>
    <col min="4575" max="4575" width="2.42578125" style="2" customWidth="1"/>
    <col min="4576" max="4576" width="5.28515625" style="2" customWidth="1"/>
    <col min="4577" max="4579" width="9.140625" style="2"/>
    <col min="4580" max="4580" width="9.7109375" style="2" customWidth="1"/>
    <col min="4581" max="4581" width="4.7109375" style="2" customWidth="1"/>
    <col min="4582" max="4582" width="40.7109375" style="2" customWidth="1"/>
    <col min="4583" max="4583" width="9.140625" style="2"/>
    <col min="4584" max="4584" width="13.7109375" style="2" customWidth="1"/>
    <col min="4585" max="4585" width="7.5703125" style="2" customWidth="1"/>
    <col min="4586" max="4586" width="13.7109375" style="2" customWidth="1"/>
    <col min="4587" max="4587" width="16.7109375" style="2" customWidth="1"/>
    <col min="4588" max="4830" width="9.140625" style="2"/>
    <col min="4831" max="4831" width="2.42578125" style="2" customWidth="1"/>
    <col min="4832" max="4832" width="5.28515625" style="2" customWidth="1"/>
    <col min="4833" max="4835" width="9.140625" style="2"/>
    <col min="4836" max="4836" width="9.7109375" style="2" customWidth="1"/>
    <col min="4837" max="4837" width="4.7109375" style="2" customWidth="1"/>
    <col min="4838" max="4838" width="40.7109375" style="2" customWidth="1"/>
    <col min="4839" max="4839" width="9.140625" style="2"/>
    <col min="4840" max="4840" width="13.7109375" style="2" customWidth="1"/>
    <col min="4841" max="4841" width="7.5703125" style="2" customWidth="1"/>
    <col min="4842" max="4842" width="13.7109375" style="2" customWidth="1"/>
    <col min="4843" max="4843" width="16.7109375" style="2" customWidth="1"/>
    <col min="4844" max="5086" width="9.140625" style="2"/>
    <col min="5087" max="5087" width="2.42578125" style="2" customWidth="1"/>
    <col min="5088" max="5088" width="5.28515625" style="2" customWidth="1"/>
    <col min="5089" max="5091" width="9.140625" style="2"/>
    <col min="5092" max="5092" width="9.7109375" style="2" customWidth="1"/>
    <col min="5093" max="5093" width="4.7109375" style="2" customWidth="1"/>
    <col min="5094" max="5094" width="40.7109375" style="2" customWidth="1"/>
    <col min="5095" max="5095" width="9.140625" style="2"/>
    <col min="5096" max="5096" width="13.7109375" style="2" customWidth="1"/>
    <col min="5097" max="5097" width="7.5703125" style="2" customWidth="1"/>
    <col min="5098" max="5098" width="13.7109375" style="2" customWidth="1"/>
    <col min="5099" max="5099" width="16.7109375" style="2" customWidth="1"/>
    <col min="5100" max="5342" width="9.140625" style="2"/>
    <col min="5343" max="5343" width="2.42578125" style="2" customWidth="1"/>
    <col min="5344" max="5344" width="5.28515625" style="2" customWidth="1"/>
    <col min="5345" max="5347" width="9.140625" style="2"/>
    <col min="5348" max="5348" width="9.7109375" style="2" customWidth="1"/>
    <col min="5349" max="5349" width="4.7109375" style="2" customWidth="1"/>
    <col min="5350" max="5350" width="40.7109375" style="2" customWidth="1"/>
    <col min="5351" max="5351" width="9.140625" style="2"/>
    <col min="5352" max="5352" width="13.7109375" style="2" customWidth="1"/>
    <col min="5353" max="5353" width="7.5703125" style="2" customWidth="1"/>
    <col min="5354" max="5354" width="13.7109375" style="2" customWidth="1"/>
    <col min="5355" max="5355" width="16.7109375" style="2" customWidth="1"/>
    <col min="5356" max="5598" width="9.140625" style="2"/>
    <col min="5599" max="5599" width="2.42578125" style="2" customWidth="1"/>
    <col min="5600" max="5600" width="5.28515625" style="2" customWidth="1"/>
    <col min="5601" max="5603" width="9.140625" style="2"/>
    <col min="5604" max="5604" width="9.7109375" style="2" customWidth="1"/>
    <col min="5605" max="5605" width="4.7109375" style="2" customWidth="1"/>
    <col min="5606" max="5606" width="40.7109375" style="2" customWidth="1"/>
    <col min="5607" max="5607" width="9.140625" style="2"/>
    <col min="5608" max="5608" width="13.7109375" style="2" customWidth="1"/>
    <col min="5609" max="5609" width="7.5703125" style="2" customWidth="1"/>
    <col min="5610" max="5610" width="13.7109375" style="2" customWidth="1"/>
    <col min="5611" max="5611" width="16.7109375" style="2" customWidth="1"/>
    <col min="5612" max="5854" width="9.140625" style="2"/>
    <col min="5855" max="5855" width="2.42578125" style="2" customWidth="1"/>
    <col min="5856" max="5856" width="5.28515625" style="2" customWidth="1"/>
    <col min="5857" max="5859" width="9.140625" style="2"/>
    <col min="5860" max="5860" width="9.7109375" style="2" customWidth="1"/>
    <col min="5861" max="5861" width="4.7109375" style="2" customWidth="1"/>
    <col min="5862" max="5862" width="40.7109375" style="2" customWidth="1"/>
    <col min="5863" max="5863" width="9.140625" style="2"/>
    <col min="5864" max="5864" width="13.7109375" style="2" customWidth="1"/>
    <col min="5865" max="5865" width="7.5703125" style="2" customWidth="1"/>
    <col min="5866" max="5866" width="13.7109375" style="2" customWidth="1"/>
    <col min="5867" max="5867" width="16.7109375" style="2" customWidth="1"/>
    <col min="5868" max="6110" width="9.140625" style="2"/>
    <col min="6111" max="6111" width="2.42578125" style="2" customWidth="1"/>
    <col min="6112" max="6112" width="5.28515625" style="2" customWidth="1"/>
    <col min="6113" max="6115" width="9.140625" style="2"/>
    <col min="6116" max="6116" width="9.7109375" style="2" customWidth="1"/>
    <col min="6117" max="6117" width="4.7109375" style="2" customWidth="1"/>
    <col min="6118" max="6118" width="40.7109375" style="2" customWidth="1"/>
    <col min="6119" max="6119" width="9.140625" style="2"/>
    <col min="6120" max="6120" width="13.7109375" style="2" customWidth="1"/>
    <col min="6121" max="6121" width="7.5703125" style="2" customWidth="1"/>
    <col min="6122" max="6122" width="13.7109375" style="2" customWidth="1"/>
    <col min="6123" max="6123" width="16.7109375" style="2" customWidth="1"/>
    <col min="6124" max="6366" width="9.140625" style="2"/>
    <col min="6367" max="6367" width="2.42578125" style="2" customWidth="1"/>
    <col min="6368" max="6368" width="5.28515625" style="2" customWidth="1"/>
    <col min="6369" max="6371" width="9.140625" style="2"/>
    <col min="6372" max="6372" width="9.7109375" style="2" customWidth="1"/>
    <col min="6373" max="6373" width="4.7109375" style="2" customWidth="1"/>
    <col min="6374" max="6374" width="40.7109375" style="2" customWidth="1"/>
    <col min="6375" max="6375" width="9.140625" style="2"/>
    <col min="6376" max="6376" width="13.7109375" style="2" customWidth="1"/>
    <col min="6377" max="6377" width="7.5703125" style="2" customWidth="1"/>
    <col min="6378" max="6378" width="13.7109375" style="2" customWidth="1"/>
    <col min="6379" max="6379" width="16.7109375" style="2" customWidth="1"/>
    <col min="6380" max="6622" width="9.140625" style="2"/>
    <col min="6623" max="6623" width="2.42578125" style="2" customWidth="1"/>
    <col min="6624" max="6624" width="5.28515625" style="2" customWidth="1"/>
    <col min="6625" max="6627" width="9.140625" style="2"/>
    <col min="6628" max="6628" width="9.7109375" style="2" customWidth="1"/>
    <col min="6629" max="6629" width="4.7109375" style="2" customWidth="1"/>
    <col min="6630" max="6630" width="40.7109375" style="2" customWidth="1"/>
    <col min="6631" max="6631" width="9.140625" style="2"/>
    <col min="6632" max="6632" width="13.7109375" style="2" customWidth="1"/>
    <col min="6633" max="6633" width="7.5703125" style="2" customWidth="1"/>
    <col min="6634" max="6634" width="13.7109375" style="2" customWidth="1"/>
    <col min="6635" max="6635" width="16.7109375" style="2" customWidth="1"/>
    <col min="6636" max="6878" width="9.140625" style="2"/>
    <col min="6879" max="6879" width="2.42578125" style="2" customWidth="1"/>
    <col min="6880" max="6880" width="5.28515625" style="2" customWidth="1"/>
    <col min="6881" max="6883" width="9.140625" style="2"/>
    <col min="6884" max="6884" width="9.7109375" style="2" customWidth="1"/>
    <col min="6885" max="6885" width="4.7109375" style="2" customWidth="1"/>
    <col min="6886" max="6886" width="40.7109375" style="2" customWidth="1"/>
    <col min="6887" max="6887" width="9.140625" style="2"/>
    <col min="6888" max="6888" width="13.7109375" style="2" customWidth="1"/>
    <col min="6889" max="6889" width="7.5703125" style="2" customWidth="1"/>
    <col min="6890" max="6890" width="13.7109375" style="2" customWidth="1"/>
    <col min="6891" max="6891" width="16.7109375" style="2" customWidth="1"/>
    <col min="6892" max="7134" width="9.140625" style="2"/>
    <col min="7135" max="7135" width="2.42578125" style="2" customWidth="1"/>
    <col min="7136" max="7136" width="5.28515625" style="2" customWidth="1"/>
    <col min="7137" max="7139" width="9.140625" style="2"/>
    <col min="7140" max="7140" width="9.7109375" style="2" customWidth="1"/>
    <col min="7141" max="7141" width="4.7109375" style="2" customWidth="1"/>
    <col min="7142" max="7142" width="40.7109375" style="2" customWidth="1"/>
    <col min="7143" max="7143" width="9.140625" style="2"/>
    <col min="7144" max="7144" width="13.7109375" style="2" customWidth="1"/>
    <col min="7145" max="7145" width="7.5703125" style="2" customWidth="1"/>
    <col min="7146" max="7146" width="13.7109375" style="2" customWidth="1"/>
    <col min="7147" max="7147" width="16.7109375" style="2" customWidth="1"/>
    <col min="7148" max="7390" width="9.140625" style="2"/>
    <col min="7391" max="7391" width="2.42578125" style="2" customWidth="1"/>
    <col min="7392" max="7392" width="5.28515625" style="2" customWidth="1"/>
    <col min="7393" max="7395" width="9.140625" style="2"/>
    <col min="7396" max="7396" width="9.7109375" style="2" customWidth="1"/>
    <col min="7397" max="7397" width="4.7109375" style="2" customWidth="1"/>
    <col min="7398" max="7398" width="40.7109375" style="2" customWidth="1"/>
    <col min="7399" max="7399" width="9.140625" style="2"/>
    <col min="7400" max="7400" width="13.7109375" style="2" customWidth="1"/>
    <col min="7401" max="7401" width="7.5703125" style="2" customWidth="1"/>
    <col min="7402" max="7402" width="13.7109375" style="2" customWidth="1"/>
    <col min="7403" max="7403" width="16.7109375" style="2" customWidth="1"/>
    <col min="7404" max="7646" width="9.140625" style="2"/>
    <col min="7647" max="7647" width="2.42578125" style="2" customWidth="1"/>
    <col min="7648" max="7648" width="5.28515625" style="2" customWidth="1"/>
    <col min="7649" max="7651" width="9.140625" style="2"/>
    <col min="7652" max="7652" width="9.7109375" style="2" customWidth="1"/>
    <col min="7653" max="7653" width="4.7109375" style="2" customWidth="1"/>
    <col min="7654" max="7654" width="40.7109375" style="2" customWidth="1"/>
    <col min="7655" max="7655" width="9.140625" style="2"/>
    <col min="7656" max="7656" width="13.7109375" style="2" customWidth="1"/>
    <col min="7657" max="7657" width="7.5703125" style="2" customWidth="1"/>
    <col min="7658" max="7658" width="13.7109375" style="2" customWidth="1"/>
    <col min="7659" max="7659" width="16.7109375" style="2" customWidth="1"/>
    <col min="7660" max="7902" width="9.140625" style="2"/>
    <col min="7903" max="7903" width="2.42578125" style="2" customWidth="1"/>
    <col min="7904" max="7904" width="5.28515625" style="2" customWidth="1"/>
    <col min="7905" max="7907" width="9.140625" style="2"/>
    <col min="7908" max="7908" width="9.7109375" style="2" customWidth="1"/>
    <col min="7909" max="7909" width="4.7109375" style="2" customWidth="1"/>
    <col min="7910" max="7910" width="40.7109375" style="2" customWidth="1"/>
    <col min="7911" max="7911" width="9.140625" style="2"/>
    <col min="7912" max="7912" width="13.7109375" style="2" customWidth="1"/>
    <col min="7913" max="7913" width="7.5703125" style="2" customWidth="1"/>
    <col min="7914" max="7914" width="13.7109375" style="2" customWidth="1"/>
    <col min="7915" max="7915" width="16.7109375" style="2" customWidth="1"/>
    <col min="7916" max="8158" width="9.140625" style="2"/>
    <col min="8159" max="8159" width="2.42578125" style="2" customWidth="1"/>
    <col min="8160" max="8160" width="5.28515625" style="2" customWidth="1"/>
    <col min="8161" max="8163" width="9.140625" style="2"/>
    <col min="8164" max="8164" width="9.7109375" style="2" customWidth="1"/>
    <col min="8165" max="8165" width="4.7109375" style="2" customWidth="1"/>
    <col min="8166" max="8166" width="40.7109375" style="2" customWidth="1"/>
    <col min="8167" max="8167" width="9.140625" style="2"/>
    <col min="8168" max="8168" width="13.7109375" style="2" customWidth="1"/>
    <col min="8169" max="8169" width="7.5703125" style="2" customWidth="1"/>
    <col min="8170" max="8170" width="13.7109375" style="2" customWidth="1"/>
    <col min="8171" max="8171" width="16.7109375" style="2" customWidth="1"/>
    <col min="8172" max="8414" width="9.140625" style="2"/>
    <col min="8415" max="8415" width="2.42578125" style="2" customWidth="1"/>
    <col min="8416" max="8416" width="5.28515625" style="2" customWidth="1"/>
    <col min="8417" max="8419" width="9.140625" style="2"/>
    <col min="8420" max="8420" width="9.7109375" style="2" customWidth="1"/>
    <col min="8421" max="8421" width="4.7109375" style="2" customWidth="1"/>
    <col min="8422" max="8422" width="40.7109375" style="2" customWidth="1"/>
    <col min="8423" max="8423" width="9.140625" style="2"/>
    <col min="8424" max="8424" width="13.7109375" style="2" customWidth="1"/>
    <col min="8425" max="8425" width="7.5703125" style="2" customWidth="1"/>
    <col min="8426" max="8426" width="13.7109375" style="2" customWidth="1"/>
    <col min="8427" max="8427" width="16.7109375" style="2" customWidth="1"/>
    <col min="8428" max="8670" width="9.140625" style="2"/>
    <col min="8671" max="8671" width="2.42578125" style="2" customWidth="1"/>
    <col min="8672" max="8672" width="5.28515625" style="2" customWidth="1"/>
    <col min="8673" max="8675" width="9.140625" style="2"/>
    <col min="8676" max="8676" width="9.7109375" style="2" customWidth="1"/>
    <col min="8677" max="8677" width="4.7109375" style="2" customWidth="1"/>
    <col min="8678" max="8678" width="40.7109375" style="2" customWidth="1"/>
    <col min="8679" max="8679" width="9.140625" style="2"/>
    <col min="8680" max="8680" width="13.7109375" style="2" customWidth="1"/>
    <col min="8681" max="8681" width="7.5703125" style="2" customWidth="1"/>
    <col min="8682" max="8682" width="13.7109375" style="2" customWidth="1"/>
    <col min="8683" max="8683" width="16.7109375" style="2" customWidth="1"/>
    <col min="8684" max="8926" width="9.140625" style="2"/>
    <col min="8927" max="8927" width="2.42578125" style="2" customWidth="1"/>
    <col min="8928" max="8928" width="5.28515625" style="2" customWidth="1"/>
    <col min="8929" max="8931" width="9.140625" style="2"/>
    <col min="8932" max="8932" width="9.7109375" style="2" customWidth="1"/>
    <col min="8933" max="8933" width="4.7109375" style="2" customWidth="1"/>
    <col min="8934" max="8934" width="40.7109375" style="2" customWidth="1"/>
    <col min="8935" max="8935" width="9.140625" style="2"/>
    <col min="8936" max="8936" width="13.7109375" style="2" customWidth="1"/>
    <col min="8937" max="8937" width="7.5703125" style="2" customWidth="1"/>
    <col min="8938" max="8938" width="13.7109375" style="2" customWidth="1"/>
    <col min="8939" max="8939" width="16.7109375" style="2" customWidth="1"/>
    <col min="8940" max="9182" width="9.140625" style="2"/>
    <col min="9183" max="9183" width="2.42578125" style="2" customWidth="1"/>
    <col min="9184" max="9184" width="5.28515625" style="2" customWidth="1"/>
    <col min="9185" max="9187" width="9.140625" style="2"/>
    <col min="9188" max="9188" width="9.7109375" style="2" customWidth="1"/>
    <col min="9189" max="9189" width="4.7109375" style="2" customWidth="1"/>
    <col min="9190" max="9190" width="40.7109375" style="2" customWidth="1"/>
    <col min="9191" max="9191" width="9.140625" style="2"/>
    <col min="9192" max="9192" width="13.7109375" style="2" customWidth="1"/>
    <col min="9193" max="9193" width="7.5703125" style="2" customWidth="1"/>
    <col min="9194" max="9194" width="13.7109375" style="2" customWidth="1"/>
    <col min="9195" max="9195" width="16.7109375" style="2" customWidth="1"/>
    <col min="9196" max="9438" width="9.140625" style="2"/>
    <col min="9439" max="9439" width="2.42578125" style="2" customWidth="1"/>
    <col min="9440" max="9440" width="5.28515625" style="2" customWidth="1"/>
    <col min="9441" max="9443" width="9.140625" style="2"/>
    <col min="9444" max="9444" width="9.7109375" style="2" customWidth="1"/>
    <col min="9445" max="9445" width="4.7109375" style="2" customWidth="1"/>
    <col min="9446" max="9446" width="40.7109375" style="2" customWidth="1"/>
    <col min="9447" max="9447" width="9.140625" style="2"/>
    <col min="9448" max="9448" width="13.7109375" style="2" customWidth="1"/>
    <col min="9449" max="9449" width="7.5703125" style="2" customWidth="1"/>
    <col min="9450" max="9450" width="13.7109375" style="2" customWidth="1"/>
    <col min="9451" max="9451" width="16.7109375" style="2" customWidth="1"/>
    <col min="9452" max="9694" width="9.140625" style="2"/>
    <col min="9695" max="9695" width="2.42578125" style="2" customWidth="1"/>
    <col min="9696" max="9696" width="5.28515625" style="2" customWidth="1"/>
    <col min="9697" max="9699" width="9.140625" style="2"/>
    <col min="9700" max="9700" width="9.7109375" style="2" customWidth="1"/>
    <col min="9701" max="9701" width="4.7109375" style="2" customWidth="1"/>
    <col min="9702" max="9702" width="40.7109375" style="2" customWidth="1"/>
    <col min="9703" max="9703" width="9.140625" style="2"/>
    <col min="9704" max="9704" width="13.7109375" style="2" customWidth="1"/>
    <col min="9705" max="9705" width="7.5703125" style="2" customWidth="1"/>
    <col min="9706" max="9706" width="13.7109375" style="2" customWidth="1"/>
    <col min="9707" max="9707" width="16.7109375" style="2" customWidth="1"/>
    <col min="9708" max="9950" width="9.140625" style="2"/>
    <col min="9951" max="9951" width="2.42578125" style="2" customWidth="1"/>
    <col min="9952" max="9952" width="5.28515625" style="2" customWidth="1"/>
    <col min="9953" max="9955" width="9.140625" style="2"/>
    <col min="9956" max="9956" width="9.7109375" style="2" customWidth="1"/>
    <col min="9957" max="9957" width="4.7109375" style="2" customWidth="1"/>
    <col min="9958" max="9958" width="40.7109375" style="2" customWidth="1"/>
    <col min="9959" max="9959" width="9.140625" style="2"/>
    <col min="9960" max="9960" width="13.7109375" style="2" customWidth="1"/>
    <col min="9961" max="9961" width="7.5703125" style="2" customWidth="1"/>
    <col min="9962" max="9962" width="13.7109375" style="2" customWidth="1"/>
    <col min="9963" max="9963" width="16.7109375" style="2" customWidth="1"/>
    <col min="9964" max="10206" width="9.140625" style="2"/>
    <col min="10207" max="10207" width="2.42578125" style="2" customWidth="1"/>
    <col min="10208" max="10208" width="5.28515625" style="2" customWidth="1"/>
    <col min="10209" max="10211" width="9.140625" style="2"/>
    <col min="10212" max="10212" width="9.7109375" style="2" customWidth="1"/>
    <col min="10213" max="10213" width="4.7109375" style="2" customWidth="1"/>
    <col min="10214" max="10214" width="40.7109375" style="2" customWidth="1"/>
    <col min="10215" max="10215" width="9.140625" style="2"/>
    <col min="10216" max="10216" width="13.7109375" style="2" customWidth="1"/>
    <col min="10217" max="10217" width="7.5703125" style="2" customWidth="1"/>
    <col min="10218" max="10218" width="13.7109375" style="2" customWidth="1"/>
    <col min="10219" max="10219" width="16.7109375" style="2" customWidth="1"/>
    <col min="10220" max="10462" width="9.140625" style="2"/>
    <col min="10463" max="10463" width="2.42578125" style="2" customWidth="1"/>
    <col min="10464" max="10464" width="5.28515625" style="2" customWidth="1"/>
    <col min="10465" max="10467" width="9.140625" style="2"/>
    <col min="10468" max="10468" width="9.7109375" style="2" customWidth="1"/>
    <col min="10469" max="10469" width="4.7109375" style="2" customWidth="1"/>
    <col min="10470" max="10470" width="40.7109375" style="2" customWidth="1"/>
    <col min="10471" max="10471" width="9.140625" style="2"/>
    <col min="10472" max="10472" width="13.7109375" style="2" customWidth="1"/>
    <col min="10473" max="10473" width="7.5703125" style="2" customWidth="1"/>
    <col min="10474" max="10474" width="13.7109375" style="2" customWidth="1"/>
    <col min="10475" max="10475" width="16.7109375" style="2" customWidth="1"/>
    <col min="10476" max="10718" width="9.140625" style="2"/>
    <col min="10719" max="10719" width="2.42578125" style="2" customWidth="1"/>
    <col min="10720" max="10720" width="5.28515625" style="2" customWidth="1"/>
    <col min="10721" max="10723" width="9.140625" style="2"/>
    <col min="10724" max="10724" width="9.7109375" style="2" customWidth="1"/>
    <col min="10725" max="10725" width="4.7109375" style="2" customWidth="1"/>
    <col min="10726" max="10726" width="40.7109375" style="2" customWidth="1"/>
    <col min="10727" max="10727" width="9.140625" style="2"/>
    <col min="10728" max="10728" width="13.7109375" style="2" customWidth="1"/>
    <col min="10729" max="10729" width="7.5703125" style="2" customWidth="1"/>
    <col min="10730" max="10730" width="13.7109375" style="2" customWidth="1"/>
    <col min="10731" max="10731" width="16.7109375" style="2" customWidth="1"/>
    <col min="10732" max="10974" width="9.140625" style="2"/>
    <col min="10975" max="10975" width="2.42578125" style="2" customWidth="1"/>
    <col min="10976" max="10976" width="5.28515625" style="2" customWidth="1"/>
    <col min="10977" max="10979" width="9.140625" style="2"/>
    <col min="10980" max="10980" width="9.7109375" style="2" customWidth="1"/>
    <col min="10981" max="10981" width="4.7109375" style="2" customWidth="1"/>
    <col min="10982" max="10982" width="40.7109375" style="2" customWidth="1"/>
    <col min="10983" max="10983" width="9.140625" style="2"/>
    <col min="10984" max="10984" width="13.7109375" style="2" customWidth="1"/>
    <col min="10985" max="10985" width="7.5703125" style="2" customWidth="1"/>
    <col min="10986" max="10986" width="13.7109375" style="2" customWidth="1"/>
    <col min="10987" max="10987" width="16.7109375" style="2" customWidth="1"/>
    <col min="10988" max="11230" width="9.140625" style="2"/>
    <col min="11231" max="11231" width="2.42578125" style="2" customWidth="1"/>
    <col min="11232" max="11232" width="5.28515625" style="2" customWidth="1"/>
    <col min="11233" max="11235" width="9.140625" style="2"/>
    <col min="11236" max="11236" width="9.7109375" style="2" customWidth="1"/>
    <col min="11237" max="11237" width="4.7109375" style="2" customWidth="1"/>
    <col min="11238" max="11238" width="40.7109375" style="2" customWidth="1"/>
    <col min="11239" max="11239" width="9.140625" style="2"/>
    <col min="11240" max="11240" width="13.7109375" style="2" customWidth="1"/>
    <col min="11241" max="11241" width="7.5703125" style="2" customWidth="1"/>
    <col min="11242" max="11242" width="13.7109375" style="2" customWidth="1"/>
    <col min="11243" max="11243" width="16.7109375" style="2" customWidth="1"/>
    <col min="11244" max="11486" width="9.140625" style="2"/>
    <col min="11487" max="11487" width="2.42578125" style="2" customWidth="1"/>
    <col min="11488" max="11488" width="5.28515625" style="2" customWidth="1"/>
    <col min="11489" max="11491" width="9.140625" style="2"/>
    <col min="11492" max="11492" width="9.7109375" style="2" customWidth="1"/>
    <col min="11493" max="11493" width="4.7109375" style="2" customWidth="1"/>
    <col min="11494" max="11494" width="40.7109375" style="2" customWidth="1"/>
    <col min="11495" max="11495" width="9.140625" style="2"/>
    <col min="11496" max="11496" width="13.7109375" style="2" customWidth="1"/>
    <col min="11497" max="11497" width="7.5703125" style="2" customWidth="1"/>
    <col min="11498" max="11498" width="13.7109375" style="2" customWidth="1"/>
    <col min="11499" max="11499" width="16.7109375" style="2" customWidth="1"/>
    <col min="11500" max="11742" width="9.140625" style="2"/>
    <col min="11743" max="11743" width="2.42578125" style="2" customWidth="1"/>
    <col min="11744" max="11744" width="5.28515625" style="2" customWidth="1"/>
    <col min="11745" max="11747" width="9.140625" style="2"/>
    <col min="11748" max="11748" width="9.7109375" style="2" customWidth="1"/>
    <col min="11749" max="11749" width="4.7109375" style="2" customWidth="1"/>
    <col min="11750" max="11750" width="40.7109375" style="2" customWidth="1"/>
    <col min="11751" max="11751" width="9.140625" style="2"/>
    <col min="11752" max="11752" width="13.7109375" style="2" customWidth="1"/>
    <col min="11753" max="11753" width="7.5703125" style="2" customWidth="1"/>
    <col min="11754" max="11754" width="13.7109375" style="2" customWidth="1"/>
    <col min="11755" max="11755" width="16.7109375" style="2" customWidth="1"/>
    <col min="11756" max="11998" width="9.140625" style="2"/>
    <col min="11999" max="11999" width="2.42578125" style="2" customWidth="1"/>
    <col min="12000" max="12000" width="5.28515625" style="2" customWidth="1"/>
    <col min="12001" max="12003" width="9.140625" style="2"/>
    <col min="12004" max="12004" width="9.7109375" style="2" customWidth="1"/>
    <col min="12005" max="12005" width="4.7109375" style="2" customWidth="1"/>
    <col min="12006" max="12006" width="40.7109375" style="2" customWidth="1"/>
    <col min="12007" max="12007" width="9.140625" style="2"/>
    <col min="12008" max="12008" width="13.7109375" style="2" customWidth="1"/>
    <col min="12009" max="12009" width="7.5703125" style="2" customWidth="1"/>
    <col min="12010" max="12010" width="13.7109375" style="2" customWidth="1"/>
    <col min="12011" max="12011" width="16.7109375" style="2" customWidth="1"/>
    <col min="12012" max="12254" width="9.140625" style="2"/>
    <col min="12255" max="12255" width="2.42578125" style="2" customWidth="1"/>
    <col min="12256" max="12256" width="5.28515625" style="2" customWidth="1"/>
    <col min="12257" max="12259" width="9.140625" style="2"/>
    <col min="12260" max="12260" width="9.7109375" style="2" customWidth="1"/>
    <col min="12261" max="12261" width="4.7109375" style="2" customWidth="1"/>
    <col min="12262" max="12262" width="40.7109375" style="2" customWidth="1"/>
    <col min="12263" max="12263" width="9.140625" style="2"/>
    <col min="12264" max="12264" width="13.7109375" style="2" customWidth="1"/>
    <col min="12265" max="12265" width="7.5703125" style="2" customWidth="1"/>
    <col min="12266" max="12266" width="13.7109375" style="2" customWidth="1"/>
    <col min="12267" max="12267" width="16.7109375" style="2" customWidth="1"/>
    <col min="12268" max="12510" width="9.140625" style="2"/>
    <col min="12511" max="12511" width="2.42578125" style="2" customWidth="1"/>
    <col min="12512" max="12512" width="5.28515625" style="2" customWidth="1"/>
    <col min="12513" max="12515" width="9.140625" style="2"/>
    <col min="12516" max="12516" width="9.7109375" style="2" customWidth="1"/>
    <col min="12517" max="12517" width="4.7109375" style="2" customWidth="1"/>
    <col min="12518" max="12518" width="40.7109375" style="2" customWidth="1"/>
    <col min="12519" max="12519" width="9.140625" style="2"/>
    <col min="12520" max="12520" width="13.7109375" style="2" customWidth="1"/>
    <col min="12521" max="12521" width="7.5703125" style="2" customWidth="1"/>
    <col min="12522" max="12522" width="13.7109375" style="2" customWidth="1"/>
    <col min="12523" max="12523" width="16.7109375" style="2" customWidth="1"/>
    <col min="12524" max="12766" width="9.140625" style="2"/>
    <col min="12767" max="12767" width="2.42578125" style="2" customWidth="1"/>
    <col min="12768" max="12768" width="5.28515625" style="2" customWidth="1"/>
    <col min="12769" max="12771" width="9.140625" style="2"/>
    <col min="12772" max="12772" width="9.7109375" style="2" customWidth="1"/>
    <col min="12773" max="12773" width="4.7109375" style="2" customWidth="1"/>
    <col min="12774" max="12774" width="40.7109375" style="2" customWidth="1"/>
    <col min="12775" max="12775" width="9.140625" style="2"/>
    <col min="12776" max="12776" width="13.7109375" style="2" customWidth="1"/>
    <col min="12777" max="12777" width="7.5703125" style="2" customWidth="1"/>
    <col min="12778" max="12778" width="13.7109375" style="2" customWidth="1"/>
    <col min="12779" max="12779" width="16.7109375" style="2" customWidth="1"/>
    <col min="12780" max="13022" width="9.140625" style="2"/>
    <col min="13023" max="13023" width="2.42578125" style="2" customWidth="1"/>
    <col min="13024" max="13024" width="5.28515625" style="2" customWidth="1"/>
    <col min="13025" max="13027" width="9.140625" style="2"/>
    <col min="13028" max="13028" width="9.7109375" style="2" customWidth="1"/>
    <col min="13029" max="13029" width="4.7109375" style="2" customWidth="1"/>
    <col min="13030" max="13030" width="40.7109375" style="2" customWidth="1"/>
    <col min="13031" max="13031" width="9.140625" style="2"/>
    <col min="13032" max="13032" width="13.7109375" style="2" customWidth="1"/>
    <col min="13033" max="13033" width="7.5703125" style="2" customWidth="1"/>
    <col min="13034" max="13034" width="13.7109375" style="2" customWidth="1"/>
    <col min="13035" max="13035" width="16.7109375" style="2" customWidth="1"/>
    <col min="13036" max="13278" width="9.140625" style="2"/>
    <col min="13279" max="13279" width="2.42578125" style="2" customWidth="1"/>
    <col min="13280" max="13280" width="5.28515625" style="2" customWidth="1"/>
    <col min="13281" max="13283" width="9.140625" style="2"/>
    <col min="13284" max="13284" width="9.7109375" style="2" customWidth="1"/>
    <col min="13285" max="13285" width="4.7109375" style="2" customWidth="1"/>
    <col min="13286" max="13286" width="40.7109375" style="2" customWidth="1"/>
    <col min="13287" max="13287" width="9.140625" style="2"/>
    <col min="13288" max="13288" width="13.7109375" style="2" customWidth="1"/>
    <col min="13289" max="13289" width="7.5703125" style="2" customWidth="1"/>
    <col min="13290" max="13290" width="13.7109375" style="2" customWidth="1"/>
    <col min="13291" max="13291" width="16.7109375" style="2" customWidth="1"/>
    <col min="13292" max="13534" width="9.140625" style="2"/>
    <col min="13535" max="13535" width="2.42578125" style="2" customWidth="1"/>
    <col min="13536" max="13536" width="5.28515625" style="2" customWidth="1"/>
    <col min="13537" max="13539" width="9.140625" style="2"/>
    <col min="13540" max="13540" width="9.7109375" style="2" customWidth="1"/>
    <col min="13541" max="13541" width="4.7109375" style="2" customWidth="1"/>
    <col min="13542" max="13542" width="40.7109375" style="2" customWidth="1"/>
    <col min="13543" max="13543" width="9.140625" style="2"/>
    <col min="13544" max="13544" width="13.7109375" style="2" customWidth="1"/>
    <col min="13545" max="13545" width="7.5703125" style="2" customWidth="1"/>
    <col min="13546" max="13546" width="13.7109375" style="2" customWidth="1"/>
    <col min="13547" max="13547" width="16.7109375" style="2" customWidth="1"/>
    <col min="13548" max="13790" width="9.140625" style="2"/>
    <col min="13791" max="13791" width="2.42578125" style="2" customWidth="1"/>
    <col min="13792" max="13792" width="5.28515625" style="2" customWidth="1"/>
    <col min="13793" max="13795" width="9.140625" style="2"/>
    <col min="13796" max="13796" width="9.7109375" style="2" customWidth="1"/>
    <col min="13797" max="13797" width="4.7109375" style="2" customWidth="1"/>
    <col min="13798" max="13798" width="40.7109375" style="2" customWidth="1"/>
    <col min="13799" max="13799" width="9.140625" style="2"/>
    <col min="13800" max="13800" width="13.7109375" style="2" customWidth="1"/>
    <col min="13801" max="13801" width="7.5703125" style="2" customWidth="1"/>
    <col min="13802" max="13802" width="13.7109375" style="2" customWidth="1"/>
    <col min="13803" max="13803" width="16.7109375" style="2" customWidth="1"/>
    <col min="13804" max="14046" width="9.140625" style="2"/>
    <col min="14047" max="14047" width="2.42578125" style="2" customWidth="1"/>
    <col min="14048" max="14048" width="5.28515625" style="2" customWidth="1"/>
    <col min="14049" max="14051" width="9.140625" style="2"/>
    <col min="14052" max="14052" width="9.7109375" style="2" customWidth="1"/>
    <col min="14053" max="14053" width="4.7109375" style="2" customWidth="1"/>
    <col min="14054" max="14054" width="40.7109375" style="2" customWidth="1"/>
    <col min="14055" max="14055" width="9.140625" style="2"/>
    <col min="14056" max="14056" width="13.7109375" style="2" customWidth="1"/>
    <col min="14057" max="14057" width="7.5703125" style="2" customWidth="1"/>
    <col min="14058" max="14058" width="13.7109375" style="2" customWidth="1"/>
    <col min="14059" max="14059" width="16.7109375" style="2" customWidth="1"/>
    <col min="14060" max="14302" width="9.140625" style="2"/>
    <col min="14303" max="14303" width="2.42578125" style="2" customWidth="1"/>
    <col min="14304" max="14304" width="5.28515625" style="2" customWidth="1"/>
    <col min="14305" max="14307" width="9.140625" style="2"/>
    <col min="14308" max="14308" width="9.7109375" style="2" customWidth="1"/>
    <col min="14309" max="14309" width="4.7109375" style="2" customWidth="1"/>
    <col min="14310" max="14310" width="40.7109375" style="2" customWidth="1"/>
    <col min="14311" max="14311" width="9.140625" style="2"/>
    <col min="14312" max="14312" width="13.7109375" style="2" customWidth="1"/>
    <col min="14313" max="14313" width="7.5703125" style="2" customWidth="1"/>
    <col min="14314" max="14314" width="13.7109375" style="2" customWidth="1"/>
    <col min="14315" max="14315" width="16.7109375" style="2" customWidth="1"/>
    <col min="14316" max="14558" width="9.140625" style="2"/>
    <col min="14559" max="14559" width="2.42578125" style="2" customWidth="1"/>
    <col min="14560" max="14560" width="5.28515625" style="2" customWidth="1"/>
    <col min="14561" max="14563" width="9.140625" style="2"/>
    <col min="14564" max="14564" width="9.7109375" style="2" customWidth="1"/>
    <col min="14565" max="14565" width="4.7109375" style="2" customWidth="1"/>
    <col min="14566" max="14566" width="40.7109375" style="2" customWidth="1"/>
    <col min="14567" max="14567" width="9.140625" style="2"/>
    <col min="14568" max="14568" width="13.7109375" style="2" customWidth="1"/>
    <col min="14569" max="14569" width="7.5703125" style="2" customWidth="1"/>
    <col min="14570" max="14570" width="13.7109375" style="2" customWidth="1"/>
    <col min="14571" max="14571" width="16.7109375" style="2" customWidth="1"/>
    <col min="14572" max="14814" width="9.140625" style="2"/>
    <col min="14815" max="14815" width="2.42578125" style="2" customWidth="1"/>
    <col min="14816" max="14816" width="5.28515625" style="2" customWidth="1"/>
    <col min="14817" max="14819" width="9.140625" style="2"/>
    <col min="14820" max="14820" width="9.7109375" style="2" customWidth="1"/>
    <col min="14821" max="14821" width="4.7109375" style="2" customWidth="1"/>
    <col min="14822" max="14822" width="40.7109375" style="2" customWidth="1"/>
    <col min="14823" max="14823" width="9.140625" style="2"/>
    <col min="14824" max="14824" width="13.7109375" style="2" customWidth="1"/>
    <col min="14825" max="14825" width="7.5703125" style="2" customWidth="1"/>
    <col min="14826" max="14826" width="13.7109375" style="2" customWidth="1"/>
    <col min="14827" max="14827" width="16.7109375" style="2" customWidth="1"/>
    <col min="14828" max="15070" width="9.140625" style="2"/>
    <col min="15071" max="15071" width="2.42578125" style="2" customWidth="1"/>
    <col min="15072" max="15072" width="5.28515625" style="2" customWidth="1"/>
    <col min="15073" max="15075" width="9.140625" style="2"/>
    <col min="15076" max="15076" width="9.7109375" style="2" customWidth="1"/>
    <col min="15077" max="15077" width="4.7109375" style="2" customWidth="1"/>
    <col min="15078" max="15078" width="40.7109375" style="2" customWidth="1"/>
    <col min="15079" max="15079" width="9.140625" style="2"/>
    <col min="15080" max="15080" width="13.7109375" style="2" customWidth="1"/>
    <col min="15081" max="15081" width="7.5703125" style="2" customWidth="1"/>
    <col min="15082" max="15082" width="13.7109375" style="2" customWidth="1"/>
    <col min="15083" max="15083" width="16.7109375" style="2" customWidth="1"/>
    <col min="15084" max="15326" width="9.140625" style="2"/>
    <col min="15327" max="15327" width="2.42578125" style="2" customWidth="1"/>
    <col min="15328" max="15328" width="5.28515625" style="2" customWidth="1"/>
    <col min="15329" max="15331" width="9.140625" style="2"/>
    <col min="15332" max="15332" width="9.7109375" style="2" customWidth="1"/>
    <col min="15333" max="15333" width="4.7109375" style="2" customWidth="1"/>
    <col min="15334" max="15334" width="40.7109375" style="2" customWidth="1"/>
    <col min="15335" max="15335" width="9.140625" style="2"/>
    <col min="15336" max="15336" width="13.7109375" style="2" customWidth="1"/>
    <col min="15337" max="15337" width="7.5703125" style="2" customWidth="1"/>
    <col min="15338" max="15338" width="13.7109375" style="2" customWidth="1"/>
    <col min="15339" max="15339" width="16.7109375" style="2" customWidth="1"/>
    <col min="15340" max="15582" width="9.140625" style="2"/>
    <col min="15583" max="15583" width="2.42578125" style="2" customWidth="1"/>
    <col min="15584" max="15584" width="5.28515625" style="2" customWidth="1"/>
    <col min="15585" max="15587" width="9.140625" style="2"/>
    <col min="15588" max="15588" width="9.7109375" style="2" customWidth="1"/>
    <col min="15589" max="15589" width="4.7109375" style="2" customWidth="1"/>
    <col min="15590" max="15590" width="40.7109375" style="2" customWidth="1"/>
    <col min="15591" max="15591" width="9.140625" style="2"/>
    <col min="15592" max="15592" width="13.7109375" style="2" customWidth="1"/>
    <col min="15593" max="15593" width="7.5703125" style="2" customWidth="1"/>
    <col min="15594" max="15594" width="13.7109375" style="2" customWidth="1"/>
    <col min="15595" max="15595" width="16.7109375" style="2" customWidth="1"/>
    <col min="15596" max="15838" width="9.140625" style="2"/>
    <col min="15839" max="15839" width="2.42578125" style="2" customWidth="1"/>
    <col min="15840" max="15840" width="5.28515625" style="2" customWidth="1"/>
    <col min="15841" max="15843" width="9.140625" style="2"/>
    <col min="15844" max="15844" width="9.7109375" style="2" customWidth="1"/>
    <col min="15845" max="15845" width="4.7109375" style="2" customWidth="1"/>
    <col min="15846" max="15846" width="40.7109375" style="2" customWidth="1"/>
    <col min="15847" max="15847" width="9.140625" style="2"/>
    <col min="15848" max="15848" width="13.7109375" style="2" customWidth="1"/>
    <col min="15849" max="15849" width="7.5703125" style="2" customWidth="1"/>
    <col min="15850" max="15850" width="13.7109375" style="2" customWidth="1"/>
    <col min="15851" max="15851" width="16.7109375" style="2" customWidth="1"/>
    <col min="15852" max="16094" width="9.140625" style="2"/>
    <col min="16095" max="16095" width="2.42578125" style="2" customWidth="1"/>
    <col min="16096" max="16096" width="5.28515625" style="2" customWidth="1"/>
    <col min="16097" max="16099" width="9.140625" style="2"/>
    <col min="16100" max="16100" width="9.7109375" style="2" customWidth="1"/>
    <col min="16101" max="16101" width="4.7109375" style="2" customWidth="1"/>
    <col min="16102" max="16102" width="40.7109375" style="2" customWidth="1"/>
    <col min="16103" max="16103" width="9.140625" style="2"/>
    <col min="16104" max="16104" width="13.7109375" style="2" customWidth="1"/>
    <col min="16105" max="16105" width="7.5703125" style="2" customWidth="1"/>
    <col min="16106" max="16106" width="13.7109375" style="2" customWidth="1"/>
    <col min="16107" max="16107" width="16.7109375" style="2" customWidth="1"/>
    <col min="16108" max="16384" width="9.140625" style="2"/>
  </cols>
  <sheetData>
    <row r="1" spans="1:12" s="29" customFormat="1" ht="12.75" customHeight="1" x14ac:dyDescent="0.3">
      <c r="A1" s="1" t="s">
        <v>0</v>
      </c>
      <c r="B1" s="2"/>
      <c r="C1" s="2"/>
      <c r="D1" s="2"/>
      <c r="E1" s="2"/>
      <c r="F1" s="2"/>
      <c r="G1" s="53"/>
      <c r="H1" s="53"/>
      <c r="I1" s="89"/>
      <c r="J1" s="53"/>
      <c r="K1" s="53"/>
      <c r="L1" s="53"/>
    </row>
    <row r="2" spans="1:12" s="29" customFormat="1" ht="12.75" customHeight="1" x14ac:dyDescent="0.3">
      <c r="A2" s="4" t="s">
        <v>1</v>
      </c>
      <c r="B2" s="2"/>
      <c r="C2" s="2"/>
      <c r="D2" s="2"/>
      <c r="E2" s="2"/>
      <c r="F2" s="2"/>
      <c r="G2" s="53"/>
      <c r="H2" s="53"/>
      <c r="I2" s="89"/>
      <c r="J2" s="53"/>
      <c r="K2" s="53"/>
      <c r="L2" s="53"/>
    </row>
    <row r="3" spans="1:12" s="29" customFormat="1" ht="12.75" customHeight="1" x14ac:dyDescent="0.3">
      <c r="A3" s="1"/>
      <c r="G3" s="53"/>
      <c r="H3" s="53"/>
      <c r="I3" s="89"/>
      <c r="J3" s="53"/>
      <c r="K3" s="53"/>
      <c r="L3" s="53"/>
    </row>
    <row r="4" spans="1:12" s="43" customFormat="1" ht="12.75" customHeight="1" x14ac:dyDescent="0.3">
      <c r="A4" s="5" t="s">
        <v>80</v>
      </c>
      <c r="G4" s="54"/>
      <c r="H4" s="54"/>
      <c r="I4" s="91"/>
      <c r="J4" s="54"/>
      <c r="K4" s="54"/>
      <c r="L4" s="54"/>
    </row>
    <row r="5" spans="1:12" s="6" customFormat="1" ht="12.75" customHeight="1" x14ac:dyDescent="0.3">
      <c r="A5" s="8"/>
      <c r="G5" s="7"/>
      <c r="H5" s="7"/>
      <c r="I5" s="91"/>
      <c r="J5" s="7"/>
      <c r="K5" s="7"/>
      <c r="L5" s="7"/>
    </row>
    <row r="6" spans="1:12" s="9" customFormat="1" ht="12.75" customHeight="1" x14ac:dyDescent="0.3">
      <c r="G6" s="10" t="s">
        <v>16</v>
      </c>
      <c r="H6" s="10"/>
      <c r="I6" s="90"/>
      <c r="J6" s="11"/>
      <c r="K6" s="11"/>
      <c r="L6" s="11"/>
    </row>
    <row r="7" spans="1:12" s="9" customFormat="1" ht="12.75" customHeight="1" x14ac:dyDescent="0.3">
      <c r="G7" s="10" t="s">
        <v>60</v>
      </c>
      <c r="H7" s="10"/>
      <c r="I7" s="90"/>
      <c r="J7" s="11"/>
      <c r="K7" s="11"/>
      <c r="L7" s="11"/>
    </row>
    <row r="8" spans="1:12" ht="12.75" customHeight="1" x14ac:dyDescent="0.3">
      <c r="A8" s="4"/>
      <c r="G8" s="3"/>
      <c r="H8" s="3"/>
      <c r="I8" s="89"/>
      <c r="J8" s="3"/>
      <c r="K8" s="3"/>
      <c r="L8" s="3"/>
    </row>
    <row r="9" spans="1:12" s="1" customFormat="1" ht="15.95" customHeight="1" x14ac:dyDescent="0.3">
      <c r="A9" s="12" t="s">
        <v>3</v>
      </c>
      <c r="B9" s="356" t="s">
        <v>4</v>
      </c>
      <c r="C9" s="357"/>
      <c r="D9" s="357"/>
      <c r="E9" s="358"/>
      <c r="F9" s="13" t="s">
        <v>5</v>
      </c>
      <c r="G9" s="14" t="s">
        <v>6</v>
      </c>
      <c r="H9" s="15" t="s">
        <v>7</v>
      </c>
      <c r="I9" s="15" t="s">
        <v>8</v>
      </c>
      <c r="J9" s="15" t="s">
        <v>9</v>
      </c>
      <c r="K9" s="15" t="s">
        <v>10</v>
      </c>
      <c r="L9" s="15" t="s">
        <v>11</v>
      </c>
    </row>
    <row r="10" spans="1:12" ht="15" x14ac:dyDescent="0.3">
      <c r="A10" s="16">
        <v>1</v>
      </c>
      <c r="B10" s="370" t="s">
        <v>61</v>
      </c>
      <c r="C10" s="370"/>
      <c r="D10" s="370"/>
      <c r="E10" s="370"/>
      <c r="F10" s="17" t="s">
        <v>12</v>
      </c>
      <c r="G10" s="18"/>
      <c r="H10" s="19">
        <v>100</v>
      </c>
      <c r="I10" s="88">
        <v>0</v>
      </c>
      <c r="J10" s="17">
        <v>9.5</v>
      </c>
      <c r="K10" s="22">
        <f t="shared" ref="K10" si="0">I10*1.095</f>
        <v>0</v>
      </c>
      <c r="L10" s="65">
        <f>H10*K10</f>
        <v>0</v>
      </c>
    </row>
    <row r="11" spans="1:12" ht="15" x14ac:dyDescent="0.3">
      <c r="A11" s="16">
        <v>2</v>
      </c>
      <c r="B11" s="370" t="s">
        <v>62</v>
      </c>
      <c r="C11" s="370"/>
      <c r="D11" s="370"/>
      <c r="E11" s="370"/>
      <c r="F11" s="17" t="s">
        <v>12</v>
      </c>
      <c r="G11" s="18"/>
      <c r="H11" s="19">
        <v>200</v>
      </c>
      <c r="I11" s="88">
        <v>0</v>
      </c>
      <c r="J11" s="17">
        <v>9.5</v>
      </c>
      <c r="K11" s="22">
        <f t="shared" ref="K11:K24" si="1">I11*1.095</f>
        <v>0</v>
      </c>
      <c r="L11" s="65">
        <f t="shared" ref="L11:L24" si="2">H11*K11</f>
        <v>0</v>
      </c>
    </row>
    <row r="12" spans="1:12" ht="15" x14ac:dyDescent="0.3">
      <c r="A12" s="16">
        <v>3</v>
      </c>
      <c r="B12" s="370" t="s">
        <v>63</v>
      </c>
      <c r="C12" s="370"/>
      <c r="D12" s="370"/>
      <c r="E12" s="370"/>
      <c r="F12" s="17" t="s">
        <v>12</v>
      </c>
      <c r="G12" s="18"/>
      <c r="H12" s="19">
        <v>300</v>
      </c>
      <c r="I12" s="88">
        <v>0</v>
      </c>
      <c r="J12" s="17">
        <v>9.5</v>
      </c>
      <c r="K12" s="22">
        <f t="shared" si="1"/>
        <v>0</v>
      </c>
      <c r="L12" s="65">
        <f t="shared" si="2"/>
        <v>0</v>
      </c>
    </row>
    <row r="13" spans="1:12" ht="15" x14ac:dyDescent="0.3">
      <c r="A13" s="16">
        <v>4</v>
      </c>
      <c r="B13" s="371" t="s">
        <v>64</v>
      </c>
      <c r="C13" s="372"/>
      <c r="D13" s="372"/>
      <c r="E13" s="373"/>
      <c r="F13" s="17" t="s">
        <v>12</v>
      </c>
      <c r="G13" s="18"/>
      <c r="H13" s="19">
        <v>500</v>
      </c>
      <c r="I13" s="88">
        <v>0</v>
      </c>
      <c r="J13" s="17">
        <v>9.5</v>
      </c>
      <c r="K13" s="22">
        <f t="shared" si="1"/>
        <v>0</v>
      </c>
      <c r="L13" s="65">
        <f t="shared" si="2"/>
        <v>0</v>
      </c>
    </row>
    <row r="14" spans="1:12" ht="15" x14ac:dyDescent="0.3">
      <c r="A14" s="16">
        <v>5</v>
      </c>
      <c r="B14" s="370" t="s">
        <v>65</v>
      </c>
      <c r="C14" s="370"/>
      <c r="D14" s="370"/>
      <c r="E14" s="370"/>
      <c r="F14" s="17" t="s">
        <v>12</v>
      </c>
      <c r="G14" s="18"/>
      <c r="H14" s="19">
        <v>1200</v>
      </c>
      <c r="I14" s="88">
        <v>0</v>
      </c>
      <c r="J14" s="17">
        <v>9.5</v>
      </c>
      <c r="K14" s="22">
        <f t="shared" si="1"/>
        <v>0</v>
      </c>
      <c r="L14" s="65">
        <f t="shared" si="2"/>
        <v>0</v>
      </c>
    </row>
    <row r="15" spans="1:12" ht="15" x14ac:dyDescent="0.3">
      <c r="A15" s="16">
        <v>6</v>
      </c>
      <c r="B15" s="366" t="s">
        <v>66</v>
      </c>
      <c r="C15" s="366"/>
      <c r="D15" s="366"/>
      <c r="E15" s="366"/>
      <c r="F15" s="17" t="s">
        <v>12</v>
      </c>
      <c r="G15" s="18"/>
      <c r="H15" s="19">
        <v>2000</v>
      </c>
      <c r="I15" s="88">
        <v>0</v>
      </c>
      <c r="J15" s="17">
        <v>9.5</v>
      </c>
      <c r="K15" s="22">
        <f t="shared" si="1"/>
        <v>0</v>
      </c>
      <c r="L15" s="65">
        <f t="shared" si="2"/>
        <v>0</v>
      </c>
    </row>
    <row r="16" spans="1:12" ht="15" x14ac:dyDescent="0.3">
      <c r="A16" s="16">
        <v>7</v>
      </c>
      <c r="B16" s="78" t="s">
        <v>67</v>
      </c>
      <c r="C16" s="79"/>
      <c r="D16" s="79"/>
      <c r="E16" s="80"/>
      <c r="F16" s="17" t="s">
        <v>12</v>
      </c>
      <c r="G16" s="18"/>
      <c r="H16" s="19">
        <v>1500</v>
      </c>
      <c r="I16" s="88">
        <v>0</v>
      </c>
      <c r="J16" s="17">
        <v>9.5</v>
      </c>
      <c r="K16" s="22">
        <f t="shared" si="1"/>
        <v>0</v>
      </c>
      <c r="L16" s="65">
        <f t="shared" si="2"/>
        <v>0</v>
      </c>
    </row>
    <row r="17" spans="1:12" ht="15" x14ac:dyDescent="0.3">
      <c r="A17" s="16">
        <v>8</v>
      </c>
      <c r="B17" s="78" t="s">
        <v>68</v>
      </c>
      <c r="C17" s="79"/>
      <c r="D17" s="79"/>
      <c r="E17" s="80"/>
      <c r="F17" s="17" t="s">
        <v>12</v>
      </c>
      <c r="G17" s="18"/>
      <c r="H17" s="19">
        <v>200</v>
      </c>
      <c r="I17" s="88">
        <v>0</v>
      </c>
      <c r="J17" s="17">
        <v>9.5</v>
      </c>
      <c r="K17" s="22">
        <f t="shared" si="1"/>
        <v>0</v>
      </c>
      <c r="L17" s="65">
        <f t="shared" si="2"/>
        <v>0</v>
      </c>
    </row>
    <row r="18" spans="1:12" ht="15" x14ac:dyDescent="0.3">
      <c r="A18" s="16">
        <v>9</v>
      </c>
      <c r="B18" s="78" t="s">
        <v>69</v>
      </c>
      <c r="C18" s="79"/>
      <c r="D18" s="79"/>
      <c r="E18" s="80"/>
      <c r="F18" s="17" t="s">
        <v>12</v>
      </c>
      <c r="G18" s="18"/>
      <c r="H18" s="19">
        <v>200</v>
      </c>
      <c r="I18" s="88">
        <v>0</v>
      </c>
      <c r="J18" s="17">
        <v>9.5</v>
      </c>
      <c r="K18" s="22">
        <f t="shared" si="1"/>
        <v>0</v>
      </c>
      <c r="L18" s="65">
        <f t="shared" si="2"/>
        <v>0</v>
      </c>
    </row>
    <row r="19" spans="1:12" ht="15" x14ac:dyDescent="0.3">
      <c r="A19" s="16">
        <f>A18+1</f>
        <v>10</v>
      </c>
      <c r="B19" s="78" t="s">
        <v>70</v>
      </c>
      <c r="C19" s="79"/>
      <c r="D19" s="79"/>
      <c r="E19" s="80"/>
      <c r="F19" s="17" t="s">
        <v>12</v>
      </c>
      <c r="G19" s="18"/>
      <c r="H19" s="19">
        <v>150</v>
      </c>
      <c r="I19" s="88">
        <v>0</v>
      </c>
      <c r="J19" s="17">
        <v>9.5</v>
      </c>
      <c r="K19" s="22">
        <f t="shared" si="1"/>
        <v>0</v>
      </c>
      <c r="L19" s="65">
        <f t="shared" si="2"/>
        <v>0</v>
      </c>
    </row>
    <row r="20" spans="1:12" ht="15" x14ac:dyDescent="0.3">
      <c r="A20" s="16">
        <v>11</v>
      </c>
      <c r="B20" s="78" t="s">
        <v>71</v>
      </c>
      <c r="C20" s="79"/>
      <c r="D20" s="79"/>
      <c r="E20" s="80"/>
      <c r="F20" s="17" t="s">
        <v>12</v>
      </c>
      <c r="G20" s="18"/>
      <c r="H20" s="19">
        <v>800</v>
      </c>
      <c r="I20" s="88">
        <v>0</v>
      </c>
      <c r="J20" s="17">
        <v>9.5</v>
      </c>
      <c r="K20" s="22">
        <f t="shared" si="1"/>
        <v>0</v>
      </c>
      <c r="L20" s="65">
        <f t="shared" si="2"/>
        <v>0</v>
      </c>
    </row>
    <row r="21" spans="1:12" ht="15" x14ac:dyDescent="0.3">
      <c r="A21" s="16">
        <v>12</v>
      </c>
      <c r="B21" s="78" t="s">
        <v>74</v>
      </c>
      <c r="C21" s="79"/>
      <c r="D21" s="79"/>
      <c r="E21" s="80"/>
      <c r="F21" s="17" t="s">
        <v>12</v>
      </c>
      <c r="G21" s="18"/>
      <c r="H21" s="19">
        <v>500</v>
      </c>
      <c r="I21" s="88">
        <v>0</v>
      </c>
      <c r="J21" s="17">
        <v>9.5</v>
      </c>
      <c r="K21" s="22">
        <f t="shared" si="1"/>
        <v>0</v>
      </c>
      <c r="L21" s="65">
        <f t="shared" si="2"/>
        <v>0</v>
      </c>
    </row>
    <row r="22" spans="1:12" ht="15" x14ac:dyDescent="0.3">
      <c r="A22" s="16">
        <f>A21+1</f>
        <v>13</v>
      </c>
      <c r="B22" s="78" t="s">
        <v>75</v>
      </c>
      <c r="C22" s="79"/>
      <c r="D22" s="79"/>
      <c r="E22" s="80"/>
      <c r="F22" s="17" t="s">
        <v>12</v>
      </c>
      <c r="G22" s="18"/>
      <c r="H22" s="19">
        <v>50</v>
      </c>
      <c r="I22" s="88">
        <v>0</v>
      </c>
      <c r="J22" s="17">
        <v>9.5</v>
      </c>
      <c r="K22" s="22">
        <f t="shared" si="1"/>
        <v>0</v>
      </c>
      <c r="L22" s="65">
        <f t="shared" si="2"/>
        <v>0</v>
      </c>
    </row>
    <row r="23" spans="1:12" ht="15" x14ac:dyDescent="0.3">
      <c r="A23" s="16">
        <f>A22+1</f>
        <v>14</v>
      </c>
      <c r="B23" s="78" t="s">
        <v>76</v>
      </c>
      <c r="C23" s="79"/>
      <c r="D23" s="79"/>
      <c r="E23" s="80"/>
      <c r="F23" s="17" t="s">
        <v>12</v>
      </c>
      <c r="G23" s="18"/>
      <c r="H23" s="19">
        <v>50</v>
      </c>
      <c r="I23" s="88">
        <v>0</v>
      </c>
      <c r="J23" s="17">
        <v>9.5</v>
      </c>
      <c r="K23" s="22">
        <f t="shared" si="1"/>
        <v>0</v>
      </c>
      <c r="L23" s="65">
        <f t="shared" si="2"/>
        <v>0</v>
      </c>
    </row>
    <row r="24" spans="1:12" ht="15" x14ac:dyDescent="0.3">
      <c r="A24" s="16">
        <f>A23+1</f>
        <v>15</v>
      </c>
      <c r="B24" s="367" t="s">
        <v>77</v>
      </c>
      <c r="C24" s="368"/>
      <c r="D24" s="368"/>
      <c r="E24" s="369"/>
      <c r="F24" s="17" t="s">
        <v>12</v>
      </c>
      <c r="G24" s="18"/>
      <c r="H24" s="19">
        <v>50</v>
      </c>
      <c r="I24" s="88">
        <v>0</v>
      </c>
      <c r="J24" s="17">
        <v>9.5</v>
      </c>
      <c r="K24" s="22">
        <f t="shared" si="1"/>
        <v>0</v>
      </c>
      <c r="L24" s="65">
        <f t="shared" si="2"/>
        <v>0</v>
      </c>
    </row>
    <row r="25" spans="1:12" ht="15.95" customHeight="1" x14ac:dyDescent="0.3">
      <c r="A25" s="46"/>
      <c r="B25" s="355" t="s">
        <v>72</v>
      </c>
      <c r="C25" s="355"/>
      <c r="D25" s="355"/>
      <c r="E25" s="355"/>
      <c r="F25" s="27"/>
      <c r="G25" s="44"/>
      <c r="H25" s="44"/>
      <c r="I25" s="15">
        <v>0</v>
      </c>
      <c r="J25" s="44">
        <v>9.5</v>
      </c>
      <c r="K25" s="44">
        <v>0</v>
      </c>
      <c r="L25" s="28">
        <f>+SUM(L10:L24)</f>
        <v>0</v>
      </c>
    </row>
    <row r="26" spans="1:12" ht="15.95" customHeight="1" x14ac:dyDescent="0.3">
      <c r="A26" s="55"/>
      <c r="B26" s="56"/>
      <c r="C26" s="56"/>
      <c r="D26" s="56"/>
      <c r="E26" s="56"/>
      <c r="F26" s="4"/>
      <c r="G26" s="4"/>
      <c r="H26" s="4"/>
      <c r="I26" s="87"/>
      <c r="J26" s="4"/>
      <c r="K26" s="4"/>
      <c r="L26" s="1"/>
    </row>
    <row r="27" spans="1:12" ht="15.95" customHeight="1" x14ac:dyDescent="0.3">
      <c r="A27" s="58"/>
      <c r="B27" s="58"/>
      <c r="C27" s="58"/>
      <c r="D27" s="58"/>
      <c r="E27" s="58"/>
      <c r="F27" s="58"/>
      <c r="G27" s="58"/>
      <c r="H27" s="4"/>
      <c r="I27" s="87"/>
      <c r="J27" s="4"/>
      <c r="K27" s="4"/>
      <c r="L27" s="4"/>
    </row>
    <row r="28" spans="1:12" s="4" customFormat="1" ht="15.95" customHeight="1" x14ac:dyDescent="0.3">
      <c r="A28" s="58" t="s">
        <v>14</v>
      </c>
      <c r="B28" s="58"/>
      <c r="C28" s="58"/>
      <c r="D28" s="58"/>
      <c r="E28" s="58"/>
      <c r="F28" s="58"/>
      <c r="G28" s="58"/>
      <c r="I28" s="87"/>
    </row>
    <row r="29" spans="1:12" s="4" customFormat="1" ht="12.75" customHeight="1" x14ac:dyDescent="0.3">
      <c r="A29" s="58" t="s">
        <v>15</v>
      </c>
      <c r="B29" s="58"/>
      <c r="C29" s="58"/>
      <c r="D29" s="58"/>
      <c r="E29" s="58"/>
      <c r="F29" s="58"/>
      <c r="G29" s="58"/>
      <c r="I29" s="87"/>
    </row>
    <row r="30" spans="1:12" s="4" customFormat="1" ht="12.75" customHeight="1" x14ac:dyDescent="0.3">
      <c r="A30" s="58" t="s">
        <v>81</v>
      </c>
      <c r="B30" s="58"/>
      <c r="C30" s="58"/>
      <c r="D30" s="58"/>
      <c r="E30" s="58"/>
      <c r="F30" s="58"/>
      <c r="G30" s="58"/>
      <c r="I30" s="87"/>
    </row>
    <row r="31" spans="1:12" s="4" customFormat="1" ht="12.75" customHeight="1" x14ac:dyDescent="0.3">
      <c r="I31" s="87"/>
    </row>
    <row r="32" spans="1:12" s="4" customFormat="1" ht="12.75" customHeight="1" x14ac:dyDescent="0.3">
      <c r="A32" s="66" t="s">
        <v>45</v>
      </c>
      <c r="B32" s="67"/>
      <c r="C32" s="67"/>
      <c r="D32" s="67"/>
      <c r="E32" s="68"/>
      <c r="F32" s="68"/>
      <c r="G32" s="68"/>
      <c r="H32" s="68"/>
      <c r="I32" s="67"/>
      <c r="J32" s="68"/>
      <c r="K32" s="69"/>
      <c r="L32" s="8"/>
    </row>
    <row r="33" spans="1:12" s="4" customFormat="1" ht="12.75" customHeight="1" x14ac:dyDescent="0.3">
      <c r="A33" s="70" t="s">
        <v>37</v>
      </c>
      <c r="B33" s="64"/>
      <c r="C33" s="64"/>
      <c r="D33" s="64"/>
      <c r="E33" s="64"/>
      <c r="F33" s="64"/>
      <c r="G33" s="64"/>
      <c r="H33" s="64"/>
      <c r="I33" s="86"/>
      <c r="J33" s="64"/>
      <c r="K33" s="71"/>
      <c r="L33" s="6"/>
    </row>
    <row r="34" spans="1:12" s="4" customFormat="1" ht="12.75" customHeight="1" x14ac:dyDescent="0.3">
      <c r="A34" s="70" t="s">
        <v>85</v>
      </c>
      <c r="B34" s="64"/>
      <c r="C34" s="64"/>
      <c r="D34" s="64"/>
      <c r="E34" s="64"/>
      <c r="F34" s="64"/>
      <c r="G34" s="64"/>
      <c r="H34" s="64"/>
      <c r="I34" s="86"/>
      <c r="J34" s="64"/>
      <c r="K34" s="71"/>
      <c r="L34" s="6"/>
    </row>
    <row r="35" spans="1:12" s="8" customFormat="1" ht="12.75" customHeight="1" x14ac:dyDescent="0.3">
      <c r="A35" s="70" t="s">
        <v>39</v>
      </c>
      <c r="B35" s="64"/>
      <c r="C35" s="64"/>
      <c r="D35" s="64"/>
      <c r="E35" s="64"/>
      <c r="F35" s="64"/>
      <c r="G35" s="64"/>
      <c r="H35" s="64"/>
      <c r="I35" s="86"/>
      <c r="J35" s="64"/>
      <c r="K35" s="71"/>
      <c r="L35" s="6"/>
    </row>
    <row r="36" spans="1:12" s="6" customFormat="1" ht="12.75" customHeight="1" x14ac:dyDescent="0.3">
      <c r="A36" s="70" t="s">
        <v>73</v>
      </c>
      <c r="B36" s="64"/>
      <c r="C36" s="64"/>
      <c r="D36" s="64"/>
      <c r="E36" s="64"/>
      <c r="F36" s="64"/>
      <c r="G36" s="64"/>
      <c r="H36" s="64"/>
      <c r="I36" s="86"/>
      <c r="J36" s="64"/>
      <c r="K36" s="71"/>
    </row>
    <row r="37" spans="1:12" s="6" customFormat="1" ht="12.75" customHeight="1" x14ac:dyDescent="0.3">
      <c r="A37" s="70" t="s">
        <v>86</v>
      </c>
      <c r="B37" s="64"/>
      <c r="C37" s="64"/>
      <c r="D37" s="64"/>
      <c r="E37" s="64"/>
      <c r="F37" s="64"/>
      <c r="G37" s="64"/>
      <c r="H37" s="64"/>
      <c r="I37" s="85"/>
      <c r="J37" s="84"/>
      <c r="K37" s="83"/>
    </row>
    <row r="38" spans="1:12" s="6" customFormat="1" ht="12.75" customHeight="1" x14ac:dyDescent="0.3">
      <c r="A38" s="72" t="s">
        <v>78</v>
      </c>
      <c r="B38" s="73"/>
      <c r="C38" s="73"/>
      <c r="D38" s="73"/>
      <c r="E38" s="73"/>
      <c r="F38" s="74"/>
      <c r="G38" s="74"/>
      <c r="H38" s="74"/>
      <c r="I38" s="82"/>
      <c r="J38" s="57"/>
      <c r="K38" s="75"/>
    </row>
    <row r="39" spans="1:12" ht="12.75" customHeight="1" x14ac:dyDescent="0.3">
      <c r="A39" s="364"/>
      <c r="B39" s="365"/>
      <c r="C39" s="365"/>
      <c r="D39" s="365"/>
      <c r="E39" s="8"/>
    </row>
    <row r="40" spans="1:12" ht="12.75" customHeight="1" x14ac:dyDescent="0.3">
      <c r="A40" s="8" t="s">
        <v>59</v>
      </c>
      <c r="B40" s="8"/>
      <c r="G40" s="2" t="s">
        <v>87</v>
      </c>
    </row>
  </sheetData>
  <mergeCells count="10">
    <mergeCell ref="A39:D39"/>
    <mergeCell ref="B15:E15"/>
    <mergeCell ref="B24:E24"/>
    <mergeCell ref="B25:E25"/>
    <mergeCell ref="B9:E9"/>
    <mergeCell ref="B10:E10"/>
    <mergeCell ref="B11:E11"/>
    <mergeCell ref="B12:E12"/>
    <mergeCell ref="B13:E13"/>
    <mergeCell ref="B14:E14"/>
  </mergeCells>
  <pageMargins left="0.75" right="0.75" top="1" bottom="1" header="0" footer="0"/>
  <pageSetup paperSize="9" scale="8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zoomScaleNormal="100" workbookViewId="0">
      <selection activeCell="K26" sqref="K26"/>
    </sheetView>
  </sheetViews>
  <sheetFormatPr defaultRowHeight="15" x14ac:dyDescent="0.3"/>
  <cols>
    <col min="1" max="1" width="3.28515625" style="2" customWidth="1"/>
    <col min="2" max="2" width="38.85546875" style="2" customWidth="1"/>
    <col min="3" max="3" width="4.85546875" style="3" customWidth="1"/>
    <col min="4" max="4" width="23.140625" style="2" customWidth="1"/>
    <col min="5" max="5" width="8.7109375" style="2" customWidth="1"/>
    <col min="6" max="6" width="11.28515625" style="29" customWidth="1"/>
    <col min="7" max="7" width="5.7109375" style="2" customWidth="1"/>
    <col min="8" max="8" width="12.140625" style="2" customWidth="1"/>
    <col min="9" max="9" width="14.28515625" style="2" customWidth="1"/>
    <col min="10" max="239" width="9.140625" style="92"/>
    <col min="240" max="240" width="2.28515625" style="92" customWidth="1"/>
    <col min="241" max="241" width="3.28515625" style="92" customWidth="1"/>
    <col min="242" max="242" width="38.85546875" style="92" customWidth="1"/>
    <col min="243" max="243" width="4.85546875" style="92" customWidth="1"/>
    <col min="244" max="244" width="23.140625" style="92" customWidth="1"/>
    <col min="245" max="245" width="8.7109375" style="92" customWidth="1"/>
    <col min="246" max="246" width="11.28515625" style="92" customWidth="1"/>
    <col min="247" max="247" width="5.7109375" style="92" customWidth="1"/>
    <col min="248" max="248" width="12.140625" style="92" customWidth="1"/>
    <col min="249" max="249" width="14.28515625" style="92" customWidth="1"/>
    <col min="250" max="495" width="9.140625" style="92"/>
    <col min="496" max="496" width="2.28515625" style="92" customWidth="1"/>
    <col min="497" max="497" width="3.28515625" style="92" customWidth="1"/>
    <col min="498" max="498" width="38.85546875" style="92" customWidth="1"/>
    <col min="499" max="499" width="4.85546875" style="92" customWidth="1"/>
    <col min="500" max="500" width="23.140625" style="92" customWidth="1"/>
    <col min="501" max="501" width="8.7109375" style="92" customWidth="1"/>
    <col min="502" max="502" width="11.28515625" style="92" customWidth="1"/>
    <col min="503" max="503" width="5.7109375" style="92" customWidth="1"/>
    <col min="504" max="504" width="12.140625" style="92" customWidth="1"/>
    <col min="505" max="505" width="14.28515625" style="92" customWidth="1"/>
    <col min="506" max="751" width="9.140625" style="92"/>
    <col min="752" max="752" width="2.28515625" style="92" customWidth="1"/>
    <col min="753" max="753" width="3.28515625" style="92" customWidth="1"/>
    <col min="754" max="754" width="38.85546875" style="92" customWidth="1"/>
    <col min="755" max="755" width="4.85546875" style="92" customWidth="1"/>
    <col min="756" max="756" width="23.140625" style="92" customWidth="1"/>
    <col min="757" max="757" width="8.7109375" style="92" customWidth="1"/>
    <col min="758" max="758" width="11.28515625" style="92" customWidth="1"/>
    <col min="759" max="759" width="5.7109375" style="92" customWidth="1"/>
    <col min="760" max="760" width="12.140625" style="92" customWidth="1"/>
    <col min="761" max="761" width="14.28515625" style="92" customWidth="1"/>
    <col min="762" max="1007" width="9.140625" style="92"/>
    <col min="1008" max="1008" width="2.28515625" style="92" customWidth="1"/>
    <col min="1009" max="1009" width="3.28515625" style="92" customWidth="1"/>
    <col min="1010" max="1010" width="38.85546875" style="92" customWidth="1"/>
    <col min="1011" max="1011" width="4.85546875" style="92" customWidth="1"/>
    <col min="1012" max="1012" width="23.140625" style="92" customWidth="1"/>
    <col min="1013" max="1013" width="8.7109375" style="92" customWidth="1"/>
    <col min="1014" max="1014" width="11.28515625" style="92" customWidth="1"/>
    <col min="1015" max="1015" width="5.7109375" style="92" customWidth="1"/>
    <col min="1016" max="1016" width="12.140625" style="92" customWidth="1"/>
    <col min="1017" max="1017" width="14.28515625" style="92" customWidth="1"/>
    <col min="1018" max="1263" width="9.140625" style="92"/>
    <col min="1264" max="1264" width="2.28515625" style="92" customWidth="1"/>
    <col min="1265" max="1265" width="3.28515625" style="92" customWidth="1"/>
    <col min="1266" max="1266" width="38.85546875" style="92" customWidth="1"/>
    <col min="1267" max="1267" width="4.85546875" style="92" customWidth="1"/>
    <col min="1268" max="1268" width="23.140625" style="92" customWidth="1"/>
    <col min="1269" max="1269" width="8.7109375" style="92" customWidth="1"/>
    <col min="1270" max="1270" width="11.28515625" style="92" customWidth="1"/>
    <col min="1271" max="1271" width="5.7109375" style="92" customWidth="1"/>
    <col min="1272" max="1272" width="12.140625" style="92" customWidth="1"/>
    <col min="1273" max="1273" width="14.28515625" style="92" customWidth="1"/>
    <col min="1274" max="1519" width="9.140625" style="92"/>
    <col min="1520" max="1520" width="2.28515625" style="92" customWidth="1"/>
    <col min="1521" max="1521" width="3.28515625" style="92" customWidth="1"/>
    <col min="1522" max="1522" width="38.85546875" style="92" customWidth="1"/>
    <col min="1523" max="1523" width="4.85546875" style="92" customWidth="1"/>
    <col min="1524" max="1524" width="23.140625" style="92" customWidth="1"/>
    <col min="1525" max="1525" width="8.7109375" style="92" customWidth="1"/>
    <col min="1526" max="1526" width="11.28515625" style="92" customWidth="1"/>
    <col min="1527" max="1527" width="5.7109375" style="92" customWidth="1"/>
    <col min="1528" max="1528" width="12.140625" style="92" customWidth="1"/>
    <col min="1529" max="1529" width="14.28515625" style="92" customWidth="1"/>
    <col min="1530" max="1775" width="9.140625" style="92"/>
    <col min="1776" max="1776" width="2.28515625" style="92" customWidth="1"/>
    <col min="1777" max="1777" width="3.28515625" style="92" customWidth="1"/>
    <col min="1778" max="1778" width="38.85546875" style="92" customWidth="1"/>
    <col min="1779" max="1779" width="4.85546875" style="92" customWidth="1"/>
    <col min="1780" max="1780" width="23.140625" style="92" customWidth="1"/>
    <col min="1781" max="1781" width="8.7109375" style="92" customWidth="1"/>
    <col min="1782" max="1782" width="11.28515625" style="92" customWidth="1"/>
    <col min="1783" max="1783" width="5.7109375" style="92" customWidth="1"/>
    <col min="1784" max="1784" width="12.140625" style="92" customWidth="1"/>
    <col min="1785" max="1785" width="14.28515625" style="92" customWidth="1"/>
    <col min="1786" max="2031" width="9.140625" style="92"/>
    <col min="2032" max="2032" width="2.28515625" style="92" customWidth="1"/>
    <col min="2033" max="2033" width="3.28515625" style="92" customWidth="1"/>
    <col min="2034" max="2034" width="38.85546875" style="92" customWidth="1"/>
    <col min="2035" max="2035" width="4.85546875" style="92" customWidth="1"/>
    <col min="2036" max="2036" width="23.140625" style="92" customWidth="1"/>
    <col min="2037" max="2037" width="8.7109375" style="92" customWidth="1"/>
    <col min="2038" max="2038" width="11.28515625" style="92" customWidth="1"/>
    <col min="2039" max="2039" width="5.7109375" style="92" customWidth="1"/>
    <col min="2040" max="2040" width="12.140625" style="92" customWidth="1"/>
    <col min="2041" max="2041" width="14.28515625" style="92" customWidth="1"/>
    <col min="2042" max="2287" width="9.140625" style="92"/>
    <col min="2288" max="2288" width="2.28515625" style="92" customWidth="1"/>
    <col min="2289" max="2289" width="3.28515625" style="92" customWidth="1"/>
    <col min="2290" max="2290" width="38.85546875" style="92" customWidth="1"/>
    <col min="2291" max="2291" width="4.85546875" style="92" customWidth="1"/>
    <col min="2292" max="2292" width="23.140625" style="92" customWidth="1"/>
    <col min="2293" max="2293" width="8.7109375" style="92" customWidth="1"/>
    <col min="2294" max="2294" width="11.28515625" style="92" customWidth="1"/>
    <col min="2295" max="2295" width="5.7109375" style="92" customWidth="1"/>
    <col min="2296" max="2296" width="12.140625" style="92" customWidth="1"/>
    <col min="2297" max="2297" width="14.28515625" style="92" customWidth="1"/>
    <col min="2298" max="2543" width="9.140625" style="92"/>
    <col min="2544" max="2544" width="2.28515625" style="92" customWidth="1"/>
    <col min="2545" max="2545" width="3.28515625" style="92" customWidth="1"/>
    <col min="2546" max="2546" width="38.85546875" style="92" customWidth="1"/>
    <col min="2547" max="2547" width="4.85546875" style="92" customWidth="1"/>
    <col min="2548" max="2548" width="23.140625" style="92" customWidth="1"/>
    <col min="2549" max="2549" width="8.7109375" style="92" customWidth="1"/>
    <col min="2550" max="2550" width="11.28515625" style="92" customWidth="1"/>
    <col min="2551" max="2551" width="5.7109375" style="92" customWidth="1"/>
    <col min="2552" max="2552" width="12.140625" style="92" customWidth="1"/>
    <col min="2553" max="2553" width="14.28515625" style="92" customWidth="1"/>
    <col min="2554" max="2799" width="9.140625" style="92"/>
    <col min="2800" max="2800" width="2.28515625" style="92" customWidth="1"/>
    <col min="2801" max="2801" width="3.28515625" style="92" customWidth="1"/>
    <col min="2802" max="2802" width="38.85546875" style="92" customWidth="1"/>
    <col min="2803" max="2803" width="4.85546875" style="92" customWidth="1"/>
    <col min="2804" max="2804" width="23.140625" style="92" customWidth="1"/>
    <col min="2805" max="2805" width="8.7109375" style="92" customWidth="1"/>
    <col min="2806" max="2806" width="11.28515625" style="92" customWidth="1"/>
    <col min="2807" max="2807" width="5.7109375" style="92" customWidth="1"/>
    <col min="2808" max="2808" width="12.140625" style="92" customWidth="1"/>
    <col min="2809" max="2809" width="14.28515625" style="92" customWidth="1"/>
    <col min="2810" max="3055" width="9.140625" style="92"/>
    <col min="3056" max="3056" width="2.28515625" style="92" customWidth="1"/>
    <col min="3057" max="3057" width="3.28515625" style="92" customWidth="1"/>
    <col min="3058" max="3058" width="38.85546875" style="92" customWidth="1"/>
    <col min="3059" max="3059" width="4.85546875" style="92" customWidth="1"/>
    <col min="3060" max="3060" width="23.140625" style="92" customWidth="1"/>
    <col min="3061" max="3061" width="8.7109375" style="92" customWidth="1"/>
    <col min="3062" max="3062" width="11.28515625" style="92" customWidth="1"/>
    <col min="3063" max="3063" width="5.7109375" style="92" customWidth="1"/>
    <col min="3064" max="3064" width="12.140625" style="92" customWidth="1"/>
    <col min="3065" max="3065" width="14.28515625" style="92" customWidth="1"/>
    <col min="3066" max="3311" width="9.140625" style="92"/>
    <col min="3312" max="3312" width="2.28515625" style="92" customWidth="1"/>
    <col min="3313" max="3313" width="3.28515625" style="92" customWidth="1"/>
    <col min="3314" max="3314" width="38.85546875" style="92" customWidth="1"/>
    <col min="3315" max="3315" width="4.85546875" style="92" customWidth="1"/>
    <col min="3316" max="3316" width="23.140625" style="92" customWidth="1"/>
    <col min="3317" max="3317" width="8.7109375" style="92" customWidth="1"/>
    <col min="3318" max="3318" width="11.28515625" style="92" customWidth="1"/>
    <col min="3319" max="3319" width="5.7109375" style="92" customWidth="1"/>
    <col min="3320" max="3320" width="12.140625" style="92" customWidth="1"/>
    <col min="3321" max="3321" width="14.28515625" style="92" customWidth="1"/>
    <col min="3322" max="3567" width="9.140625" style="92"/>
    <col min="3568" max="3568" width="2.28515625" style="92" customWidth="1"/>
    <col min="3569" max="3569" width="3.28515625" style="92" customWidth="1"/>
    <col min="3570" max="3570" width="38.85546875" style="92" customWidth="1"/>
    <col min="3571" max="3571" width="4.85546875" style="92" customWidth="1"/>
    <col min="3572" max="3572" width="23.140625" style="92" customWidth="1"/>
    <col min="3573" max="3573" width="8.7109375" style="92" customWidth="1"/>
    <col min="3574" max="3574" width="11.28515625" style="92" customWidth="1"/>
    <col min="3575" max="3575" width="5.7109375" style="92" customWidth="1"/>
    <col min="3576" max="3576" width="12.140625" style="92" customWidth="1"/>
    <col min="3577" max="3577" width="14.28515625" style="92" customWidth="1"/>
    <col min="3578" max="3823" width="9.140625" style="92"/>
    <col min="3824" max="3824" width="2.28515625" style="92" customWidth="1"/>
    <col min="3825" max="3825" width="3.28515625" style="92" customWidth="1"/>
    <col min="3826" max="3826" width="38.85546875" style="92" customWidth="1"/>
    <col min="3827" max="3827" width="4.85546875" style="92" customWidth="1"/>
    <col min="3828" max="3828" width="23.140625" style="92" customWidth="1"/>
    <col min="3829" max="3829" width="8.7109375" style="92" customWidth="1"/>
    <col min="3830" max="3830" width="11.28515625" style="92" customWidth="1"/>
    <col min="3831" max="3831" width="5.7109375" style="92" customWidth="1"/>
    <col min="3832" max="3832" width="12.140625" style="92" customWidth="1"/>
    <col min="3833" max="3833" width="14.28515625" style="92" customWidth="1"/>
    <col min="3834" max="4079" width="9.140625" style="92"/>
    <col min="4080" max="4080" width="2.28515625" style="92" customWidth="1"/>
    <col min="4081" max="4081" width="3.28515625" style="92" customWidth="1"/>
    <col min="4082" max="4082" width="38.85546875" style="92" customWidth="1"/>
    <col min="4083" max="4083" width="4.85546875" style="92" customWidth="1"/>
    <col min="4084" max="4084" width="23.140625" style="92" customWidth="1"/>
    <col min="4085" max="4085" width="8.7109375" style="92" customWidth="1"/>
    <col min="4086" max="4086" width="11.28515625" style="92" customWidth="1"/>
    <col min="4087" max="4087" width="5.7109375" style="92" customWidth="1"/>
    <col min="4088" max="4088" width="12.140625" style="92" customWidth="1"/>
    <col min="4089" max="4089" width="14.28515625" style="92" customWidth="1"/>
    <col min="4090" max="4335" width="9.140625" style="92"/>
    <col min="4336" max="4336" width="2.28515625" style="92" customWidth="1"/>
    <col min="4337" max="4337" width="3.28515625" style="92" customWidth="1"/>
    <col min="4338" max="4338" width="38.85546875" style="92" customWidth="1"/>
    <col min="4339" max="4339" width="4.85546875" style="92" customWidth="1"/>
    <col min="4340" max="4340" width="23.140625" style="92" customWidth="1"/>
    <col min="4341" max="4341" width="8.7109375" style="92" customWidth="1"/>
    <col min="4342" max="4342" width="11.28515625" style="92" customWidth="1"/>
    <col min="4343" max="4343" width="5.7109375" style="92" customWidth="1"/>
    <col min="4344" max="4344" width="12.140625" style="92" customWidth="1"/>
    <col min="4345" max="4345" width="14.28515625" style="92" customWidth="1"/>
    <col min="4346" max="4591" width="9.140625" style="92"/>
    <col min="4592" max="4592" width="2.28515625" style="92" customWidth="1"/>
    <col min="4593" max="4593" width="3.28515625" style="92" customWidth="1"/>
    <col min="4594" max="4594" width="38.85546875" style="92" customWidth="1"/>
    <col min="4595" max="4595" width="4.85546875" style="92" customWidth="1"/>
    <col min="4596" max="4596" width="23.140625" style="92" customWidth="1"/>
    <col min="4597" max="4597" width="8.7109375" style="92" customWidth="1"/>
    <col min="4598" max="4598" width="11.28515625" style="92" customWidth="1"/>
    <col min="4599" max="4599" width="5.7109375" style="92" customWidth="1"/>
    <col min="4600" max="4600" width="12.140625" style="92" customWidth="1"/>
    <col min="4601" max="4601" width="14.28515625" style="92" customWidth="1"/>
    <col min="4602" max="4847" width="9.140625" style="92"/>
    <col min="4848" max="4848" width="2.28515625" style="92" customWidth="1"/>
    <col min="4849" max="4849" width="3.28515625" style="92" customWidth="1"/>
    <col min="4850" max="4850" width="38.85546875" style="92" customWidth="1"/>
    <col min="4851" max="4851" width="4.85546875" style="92" customWidth="1"/>
    <col min="4852" max="4852" width="23.140625" style="92" customWidth="1"/>
    <col min="4853" max="4853" width="8.7109375" style="92" customWidth="1"/>
    <col min="4854" max="4854" width="11.28515625" style="92" customWidth="1"/>
    <col min="4855" max="4855" width="5.7109375" style="92" customWidth="1"/>
    <col min="4856" max="4856" width="12.140625" style="92" customWidth="1"/>
    <col min="4857" max="4857" width="14.28515625" style="92" customWidth="1"/>
    <col min="4858" max="5103" width="9.140625" style="92"/>
    <col min="5104" max="5104" width="2.28515625" style="92" customWidth="1"/>
    <col min="5105" max="5105" width="3.28515625" style="92" customWidth="1"/>
    <col min="5106" max="5106" width="38.85546875" style="92" customWidth="1"/>
    <col min="5107" max="5107" width="4.85546875" style="92" customWidth="1"/>
    <col min="5108" max="5108" width="23.140625" style="92" customWidth="1"/>
    <col min="5109" max="5109" width="8.7109375" style="92" customWidth="1"/>
    <col min="5110" max="5110" width="11.28515625" style="92" customWidth="1"/>
    <col min="5111" max="5111" width="5.7109375" style="92" customWidth="1"/>
    <col min="5112" max="5112" width="12.140625" style="92" customWidth="1"/>
    <col min="5113" max="5113" width="14.28515625" style="92" customWidth="1"/>
    <col min="5114" max="5359" width="9.140625" style="92"/>
    <col min="5360" max="5360" width="2.28515625" style="92" customWidth="1"/>
    <col min="5361" max="5361" width="3.28515625" style="92" customWidth="1"/>
    <col min="5362" max="5362" width="38.85546875" style="92" customWidth="1"/>
    <col min="5363" max="5363" width="4.85546875" style="92" customWidth="1"/>
    <col min="5364" max="5364" width="23.140625" style="92" customWidth="1"/>
    <col min="5365" max="5365" width="8.7109375" style="92" customWidth="1"/>
    <col min="5366" max="5366" width="11.28515625" style="92" customWidth="1"/>
    <col min="5367" max="5367" width="5.7109375" style="92" customWidth="1"/>
    <col min="5368" max="5368" width="12.140625" style="92" customWidth="1"/>
    <col min="5369" max="5369" width="14.28515625" style="92" customWidth="1"/>
    <col min="5370" max="5615" width="9.140625" style="92"/>
    <col min="5616" max="5616" width="2.28515625" style="92" customWidth="1"/>
    <col min="5617" max="5617" width="3.28515625" style="92" customWidth="1"/>
    <col min="5618" max="5618" width="38.85546875" style="92" customWidth="1"/>
    <col min="5619" max="5619" width="4.85546875" style="92" customWidth="1"/>
    <col min="5620" max="5620" width="23.140625" style="92" customWidth="1"/>
    <col min="5621" max="5621" width="8.7109375" style="92" customWidth="1"/>
    <col min="5622" max="5622" width="11.28515625" style="92" customWidth="1"/>
    <col min="5623" max="5623" width="5.7109375" style="92" customWidth="1"/>
    <col min="5624" max="5624" width="12.140625" style="92" customWidth="1"/>
    <col min="5625" max="5625" width="14.28515625" style="92" customWidth="1"/>
    <col min="5626" max="5871" width="9.140625" style="92"/>
    <col min="5872" max="5872" width="2.28515625" style="92" customWidth="1"/>
    <col min="5873" max="5873" width="3.28515625" style="92" customWidth="1"/>
    <col min="5874" max="5874" width="38.85546875" style="92" customWidth="1"/>
    <col min="5875" max="5875" width="4.85546875" style="92" customWidth="1"/>
    <col min="5876" max="5876" width="23.140625" style="92" customWidth="1"/>
    <col min="5877" max="5877" width="8.7109375" style="92" customWidth="1"/>
    <col min="5878" max="5878" width="11.28515625" style="92" customWidth="1"/>
    <col min="5879" max="5879" width="5.7109375" style="92" customWidth="1"/>
    <col min="5880" max="5880" width="12.140625" style="92" customWidth="1"/>
    <col min="5881" max="5881" width="14.28515625" style="92" customWidth="1"/>
    <col min="5882" max="6127" width="9.140625" style="92"/>
    <col min="6128" max="6128" width="2.28515625" style="92" customWidth="1"/>
    <col min="6129" max="6129" width="3.28515625" style="92" customWidth="1"/>
    <col min="6130" max="6130" width="38.85546875" style="92" customWidth="1"/>
    <col min="6131" max="6131" width="4.85546875" style="92" customWidth="1"/>
    <col min="6132" max="6132" width="23.140625" style="92" customWidth="1"/>
    <col min="6133" max="6133" width="8.7109375" style="92" customWidth="1"/>
    <col min="6134" max="6134" width="11.28515625" style="92" customWidth="1"/>
    <col min="6135" max="6135" width="5.7109375" style="92" customWidth="1"/>
    <col min="6136" max="6136" width="12.140625" style="92" customWidth="1"/>
    <col min="6137" max="6137" width="14.28515625" style="92" customWidth="1"/>
    <col min="6138" max="6383" width="9.140625" style="92"/>
    <col min="6384" max="6384" width="2.28515625" style="92" customWidth="1"/>
    <col min="6385" max="6385" width="3.28515625" style="92" customWidth="1"/>
    <col min="6386" max="6386" width="38.85546875" style="92" customWidth="1"/>
    <col min="6387" max="6387" width="4.85546875" style="92" customWidth="1"/>
    <col min="6388" max="6388" width="23.140625" style="92" customWidth="1"/>
    <col min="6389" max="6389" width="8.7109375" style="92" customWidth="1"/>
    <col min="6390" max="6390" width="11.28515625" style="92" customWidth="1"/>
    <col min="6391" max="6391" width="5.7109375" style="92" customWidth="1"/>
    <col min="6392" max="6392" width="12.140625" style="92" customWidth="1"/>
    <col min="6393" max="6393" width="14.28515625" style="92" customWidth="1"/>
    <col min="6394" max="6639" width="9.140625" style="92"/>
    <col min="6640" max="6640" width="2.28515625" style="92" customWidth="1"/>
    <col min="6641" max="6641" width="3.28515625" style="92" customWidth="1"/>
    <col min="6642" max="6642" width="38.85546875" style="92" customWidth="1"/>
    <col min="6643" max="6643" width="4.85546875" style="92" customWidth="1"/>
    <col min="6644" max="6644" width="23.140625" style="92" customWidth="1"/>
    <col min="6645" max="6645" width="8.7109375" style="92" customWidth="1"/>
    <col min="6646" max="6646" width="11.28515625" style="92" customWidth="1"/>
    <col min="6647" max="6647" width="5.7109375" style="92" customWidth="1"/>
    <col min="6648" max="6648" width="12.140625" style="92" customWidth="1"/>
    <col min="6649" max="6649" width="14.28515625" style="92" customWidth="1"/>
    <col min="6650" max="6895" width="9.140625" style="92"/>
    <col min="6896" max="6896" width="2.28515625" style="92" customWidth="1"/>
    <col min="6897" max="6897" width="3.28515625" style="92" customWidth="1"/>
    <col min="6898" max="6898" width="38.85546875" style="92" customWidth="1"/>
    <col min="6899" max="6899" width="4.85546875" style="92" customWidth="1"/>
    <col min="6900" max="6900" width="23.140625" style="92" customWidth="1"/>
    <col min="6901" max="6901" width="8.7109375" style="92" customWidth="1"/>
    <col min="6902" max="6902" width="11.28515625" style="92" customWidth="1"/>
    <col min="6903" max="6903" width="5.7109375" style="92" customWidth="1"/>
    <col min="6904" max="6904" width="12.140625" style="92" customWidth="1"/>
    <col min="6905" max="6905" width="14.28515625" style="92" customWidth="1"/>
    <col min="6906" max="7151" width="9.140625" style="92"/>
    <col min="7152" max="7152" width="2.28515625" style="92" customWidth="1"/>
    <col min="7153" max="7153" width="3.28515625" style="92" customWidth="1"/>
    <col min="7154" max="7154" width="38.85546875" style="92" customWidth="1"/>
    <col min="7155" max="7155" width="4.85546875" style="92" customWidth="1"/>
    <col min="7156" max="7156" width="23.140625" style="92" customWidth="1"/>
    <col min="7157" max="7157" width="8.7109375" style="92" customWidth="1"/>
    <col min="7158" max="7158" width="11.28515625" style="92" customWidth="1"/>
    <col min="7159" max="7159" width="5.7109375" style="92" customWidth="1"/>
    <col min="7160" max="7160" width="12.140625" style="92" customWidth="1"/>
    <col min="7161" max="7161" width="14.28515625" style="92" customWidth="1"/>
    <col min="7162" max="7407" width="9.140625" style="92"/>
    <col min="7408" max="7408" width="2.28515625" style="92" customWidth="1"/>
    <col min="7409" max="7409" width="3.28515625" style="92" customWidth="1"/>
    <col min="7410" max="7410" width="38.85546875" style="92" customWidth="1"/>
    <col min="7411" max="7411" width="4.85546875" style="92" customWidth="1"/>
    <col min="7412" max="7412" width="23.140625" style="92" customWidth="1"/>
    <col min="7413" max="7413" width="8.7109375" style="92" customWidth="1"/>
    <col min="7414" max="7414" width="11.28515625" style="92" customWidth="1"/>
    <col min="7415" max="7415" width="5.7109375" style="92" customWidth="1"/>
    <col min="7416" max="7416" width="12.140625" style="92" customWidth="1"/>
    <col min="7417" max="7417" width="14.28515625" style="92" customWidth="1"/>
    <col min="7418" max="7663" width="9.140625" style="92"/>
    <col min="7664" max="7664" width="2.28515625" style="92" customWidth="1"/>
    <col min="7665" max="7665" width="3.28515625" style="92" customWidth="1"/>
    <col min="7666" max="7666" width="38.85546875" style="92" customWidth="1"/>
    <col min="7667" max="7667" width="4.85546875" style="92" customWidth="1"/>
    <col min="7668" max="7668" width="23.140625" style="92" customWidth="1"/>
    <col min="7669" max="7669" width="8.7109375" style="92" customWidth="1"/>
    <col min="7670" max="7670" width="11.28515625" style="92" customWidth="1"/>
    <col min="7671" max="7671" width="5.7109375" style="92" customWidth="1"/>
    <col min="7672" max="7672" width="12.140625" style="92" customWidth="1"/>
    <col min="7673" max="7673" width="14.28515625" style="92" customWidth="1"/>
    <col min="7674" max="7919" width="9.140625" style="92"/>
    <col min="7920" max="7920" width="2.28515625" style="92" customWidth="1"/>
    <col min="7921" max="7921" width="3.28515625" style="92" customWidth="1"/>
    <col min="7922" max="7922" width="38.85546875" style="92" customWidth="1"/>
    <col min="7923" max="7923" width="4.85546875" style="92" customWidth="1"/>
    <col min="7924" max="7924" width="23.140625" style="92" customWidth="1"/>
    <col min="7925" max="7925" width="8.7109375" style="92" customWidth="1"/>
    <col min="7926" max="7926" width="11.28515625" style="92" customWidth="1"/>
    <col min="7927" max="7927" width="5.7109375" style="92" customWidth="1"/>
    <col min="7928" max="7928" width="12.140625" style="92" customWidth="1"/>
    <col min="7929" max="7929" width="14.28515625" style="92" customWidth="1"/>
    <col min="7930" max="8175" width="9.140625" style="92"/>
    <col min="8176" max="8176" width="2.28515625" style="92" customWidth="1"/>
    <col min="8177" max="8177" width="3.28515625" style="92" customWidth="1"/>
    <col min="8178" max="8178" width="38.85546875" style="92" customWidth="1"/>
    <col min="8179" max="8179" width="4.85546875" style="92" customWidth="1"/>
    <col min="8180" max="8180" width="23.140625" style="92" customWidth="1"/>
    <col min="8181" max="8181" width="8.7109375" style="92" customWidth="1"/>
    <col min="8182" max="8182" width="11.28515625" style="92" customWidth="1"/>
    <col min="8183" max="8183" width="5.7109375" style="92" customWidth="1"/>
    <col min="8184" max="8184" width="12.140625" style="92" customWidth="1"/>
    <col min="8185" max="8185" width="14.28515625" style="92" customWidth="1"/>
    <col min="8186" max="8431" width="9.140625" style="92"/>
    <col min="8432" max="8432" width="2.28515625" style="92" customWidth="1"/>
    <col min="8433" max="8433" width="3.28515625" style="92" customWidth="1"/>
    <col min="8434" max="8434" width="38.85546875" style="92" customWidth="1"/>
    <col min="8435" max="8435" width="4.85546875" style="92" customWidth="1"/>
    <col min="8436" max="8436" width="23.140625" style="92" customWidth="1"/>
    <col min="8437" max="8437" width="8.7109375" style="92" customWidth="1"/>
    <col min="8438" max="8438" width="11.28515625" style="92" customWidth="1"/>
    <col min="8439" max="8439" width="5.7109375" style="92" customWidth="1"/>
    <col min="8440" max="8440" width="12.140625" style="92" customWidth="1"/>
    <col min="8441" max="8441" width="14.28515625" style="92" customWidth="1"/>
    <col min="8442" max="8687" width="9.140625" style="92"/>
    <col min="8688" max="8688" width="2.28515625" style="92" customWidth="1"/>
    <col min="8689" max="8689" width="3.28515625" style="92" customWidth="1"/>
    <col min="8690" max="8690" width="38.85546875" style="92" customWidth="1"/>
    <col min="8691" max="8691" width="4.85546875" style="92" customWidth="1"/>
    <col min="8692" max="8692" width="23.140625" style="92" customWidth="1"/>
    <col min="8693" max="8693" width="8.7109375" style="92" customWidth="1"/>
    <col min="8694" max="8694" width="11.28515625" style="92" customWidth="1"/>
    <col min="8695" max="8695" width="5.7109375" style="92" customWidth="1"/>
    <col min="8696" max="8696" width="12.140625" style="92" customWidth="1"/>
    <col min="8697" max="8697" width="14.28515625" style="92" customWidth="1"/>
    <col min="8698" max="8943" width="9.140625" style="92"/>
    <col min="8944" max="8944" width="2.28515625" style="92" customWidth="1"/>
    <col min="8945" max="8945" width="3.28515625" style="92" customWidth="1"/>
    <col min="8946" max="8946" width="38.85546875" style="92" customWidth="1"/>
    <col min="8947" max="8947" width="4.85546875" style="92" customWidth="1"/>
    <col min="8948" max="8948" width="23.140625" style="92" customWidth="1"/>
    <col min="8949" max="8949" width="8.7109375" style="92" customWidth="1"/>
    <col min="8950" max="8950" width="11.28515625" style="92" customWidth="1"/>
    <col min="8951" max="8951" width="5.7109375" style="92" customWidth="1"/>
    <col min="8952" max="8952" width="12.140625" style="92" customWidth="1"/>
    <col min="8953" max="8953" width="14.28515625" style="92" customWidth="1"/>
    <col min="8954" max="9199" width="9.140625" style="92"/>
    <col min="9200" max="9200" width="2.28515625" style="92" customWidth="1"/>
    <col min="9201" max="9201" width="3.28515625" style="92" customWidth="1"/>
    <col min="9202" max="9202" width="38.85546875" style="92" customWidth="1"/>
    <col min="9203" max="9203" width="4.85546875" style="92" customWidth="1"/>
    <col min="9204" max="9204" width="23.140625" style="92" customWidth="1"/>
    <col min="9205" max="9205" width="8.7109375" style="92" customWidth="1"/>
    <col min="9206" max="9206" width="11.28515625" style="92" customWidth="1"/>
    <col min="9207" max="9207" width="5.7109375" style="92" customWidth="1"/>
    <col min="9208" max="9208" width="12.140625" style="92" customWidth="1"/>
    <col min="9209" max="9209" width="14.28515625" style="92" customWidth="1"/>
    <col min="9210" max="9455" width="9.140625" style="92"/>
    <col min="9456" max="9456" width="2.28515625" style="92" customWidth="1"/>
    <col min="9457" max="9457" width="3.28515625" style="92" customWidth="1"/>
    <col min="9458" max="9458" width="38.85546875" style="92" customWidth="1"/>
    <col min="9459" max="9459" width="4.85546875" style="92" customWidth="1"/>
    <col min="9460" max="9460" width="23.140625" style="92" customWidth="1"/>
    <col min="9461" max="9461" width="8.7109375" style="92" customWidth="1"/>
    <col min="9462" max="9462" width="11.28515625" style="92" customWidth="1"/>
    <col min="9463" max="9463" width="5.7109375" style="92" customWidth="1"/>
    <col min="9464" max="9464" width="12.140625" style="92" customWidth="1"/>
    <col min="9465" max="9465" width="14.28515625" style="92" customWidth="1"/>
    <col min="9466" max="9711" width="9.140625" style="92"/>
    <col min="9712" max="9712" width="2.28515625" style="92" customWidth="1"/>
    <col min="9713" max="9713" width="3.28515625" style="92" customWidth="1"/>
    <col min="9714" max="9714" width="38.85546875" style="92" customWidth="1"/>
    <col min="9715" max="9715" width="4.85546875" style="92" customWidth="1"/>
    <col min="9716" max="9716" width="23.140625" style="92" customWidth="1"/>
    <col min="9717" max="9717" width="8.7109375" style="92" customWidth="1"/>
    <col min="9718" max="9718" width="11.28515625" style="92" customWidth="1"/>
    <col min="9719" max="9719" width="5.7109375" style="92" customWidth="1"/>
    <col min="9720" max="9720" width="12.140625" style="92" customWidth="1"/>
    <col min="9721" max="9721" width="14.28515625" style="92" customWidth="1"/>
    <col min="9722" max="9967" width="9.140625" style="92"/>
    <col min="9968" max="9968" width="2.28515625" style="92" customWidth="1"/>
    <col min="9969" max="9969" width="3.28515625" style="92" customWidth="1"/>
    <col min="9970" max="9970" width="38.85546875" style="92" customWidth="1"/>
    <col min="9971" max="9971" width="4.85546875" style="92" customWidth="1"/>
    <col min="9972" max="9972" width="23.140625" style="92" customWidth="1"/>
    <col min="9973" max="9973" width="8.7109375" style="92" customWidth="1"/>
    <col min="9974" max="9974" width="11.28515625" style="92" customWidth="1"/>
    <col min="9975" max="9975" width="5.7109375" style="92" customWidth="1"/>
    <col min="9976" max="9976" width="12.140625" style="92" customWidth="1"/>
    <col min="9977" max="9977" width="14.28515625" style="92" customWidth="1"/>
    <col min="9978" max="10223" width="9.140625" style="92"/>
    <col min="10224" max="10224" width="2.28515625" style="92" customWidth="1"/>
    <col min="10225" max="10225" width="3.28515625" style="92" customWidth="1"/>
    <col min="10226" max="10226" width="38.85546875" style="92" customWidth="1"/>
    <col min="10227" max="10227" width="4.85546875" style="92" customWidth="1"/>
    <col min="10228" max="10228" width="23.140625" style="92" customWidth="1"/>
    <col min="10229" max="10229" width="8.7109375" style="92" customWidth="1"/>
    <col min="10230" max="10230" width="11.28515625" style="92" customWidth="1"/>
    <col min="10231" max="10231" width="5.7109375" style="92" customWidth="1"/>
    <col min="10232" max="10232" width="12.140625" style="92" customWidth="1"/>
    <col min="10233" max="10233" width="14.28515625" style="92" customWidth="1"/>
    <col min="10234" max="10479" width="9.140625" style="92"/>
    <col min="10480" max="10480" width="2.28515625" style="92" customWidth="1"/>
    <col min="10481" max="10481" width="3.28515625" style="92" customWidth="1"/>
    <col min="10482" max="10482" width="38.85546875" style="92" customWidth="1"/>
    <col min="10483" max="10483" width="4.85546875" style="92" customWidth="1"/>
    <col min="10484" max="10484" width="23.140625" style="92" customWidth="1"/>
    <col min="10485" max="10485" width="8.7109375" style="92" customWidth="1"/>
    <col min="10486" max="10486" width="11.28515625" style="92" customWidth="1"/>
    <col min="10487" max="10487" width="5.7109375" style="92" customWidth="1"/>
    <col min="10488" max="10488" width="12.140625" style="92" customWidth="1"/>
    <col min="10489" max="10489" width="14.28515625" style="92" customWidth="1"/>
    <col min="10490" max="10735" width="9.140625" style="92"/>
    <col min="10736" max="10736" width="2.28515625" style="92" customWidth="1"/>
    <col min="10737" max="10737" width="3.28515625" style="92" customWidth="1"/>
    <col min="10738" max="10738" width="38.85546875" style="92" customWidth="1"/>
    <col min="10739" max="10739" width="4.85546875" style="92" customWidth="1"/>
    <col min="10740" max="10740" width="23.140625" style="92" customWidth="1"/>
    <col min="10741" max="10741" width="8.7109375" style="92" customWidth="1"/>
    <col min="10742" max="10742" width="11.28515625" style="92" customWidth="1"/>
    <col min="10743" max="10743" width="5.7109375" style="92" customWidth="1"/>
    <col min="10744" max="10744" width="12.140625" style="92" customWidth="1"/>
    <col min="10745" max="10745" width="14.28515625" style="92" customWidth="1"/>
    <col min="10746" max="10991" width="9.140625" style="92"/>
    <col min="10992" max="10992" width="2.28515625" style="92" customWidth="1"/>
    <col min="10993" max="10993" width="3.28515625" style="92" customWidth="1"/>
    <col min="10994" max="10994" width="38.85546875" style="92" customWidth="1"/>
    <col min="10995" max="10995" width="4.85546875" style="92" customWidth="1"/>
    <col min="10996" max="10996" width="23.140625" style="92" customWidth="1"/>
    <col min="10997" max="10997" width="8.7109375" style="92" customWidth="1"/>
    <col min="10998" max="10998" width="11.28515625" style="92" customWidth="1"/>
    <col min="10999" max="10999" width="5.7109375" style="92" customWidth="1"/>
    <col min="11000" max="11000" width="12.140625" style="92" customWidth="1"/>
    <col min="11001" max="11001" width="14.28515625" style="92" customWidth="1"/>
    <col min="11002" max="11247" width="9.140625" style="92"/>
    <col min="11248" max="11248" width="2.28515625" style="92" customWidth="1"/>
    <col min="11249" max="11249" width="3.28515625" style="92" customWidth="1"/>
    <col min="11250" max="11250" width="38.85546875" style="92" customWidth="1"/>
    <col min="11251" max="11251" width="4.85546875" style="92" customWidth="1"/>
    <col min="11252" max="11252" width="23.140625" style="92" customWidth="1"/>
    <col min="11253" max="11253" width="8.7109375" style="92" customWidth="1"/>
    <col min="11254" max="11254" width="11.28515625" style="92" customWidth="1"/>
    <col min="11255" max="11255" width="5.7109375" style="92" customWidth="1"/>
    <col min="11256" max="11256" width="12.140625" style="92" customWidth="1"/>
    <col min="11257" max="11257" width="14.28515625" style="92" customWidth="1"/>
    <col min="11258" max="11503" width="9.140625" style="92"/>
    <col min="11504" max="11504" width="2.28515625" style="92" customWidth="1"/>
    <col min="11505" max="11505" width="3.28515625" style="92" customWidth="1"/>
    <col min="11506" max="11506" width="38.85546875" style="92" customWidth="1"/>
    <col min="11507" max="11507" width="4.85546875" style="92" customWidth="1"/>
    <col min="11508" max="11508" width="23.140625" style="92" customWidth="1"/>
    <col min="11509" max="11509" width="8.7109375" style="92" customWidth="1"/>
    <col min="11510" max="11510" width="11.28515625" style="92" customWidth="1"/>
    <col min="11511" max="11511" width="5.7109375" style="92" customWidth="1"/>
    <col min="11512" max="11512" width="12.140625" style="92" customWidth="1"/>
    <col min="11513" max="11513" width="14.28515625" style="92" customWidth="1"/>
    <col min="11514" max="11759" width="9.140625" style="92"/>
    <col min="11760" max="11760" width="2.28515625" style="92" customWidth="1"/>
    <col min="11761" max="11761" width="3.28515625" style="92" customWidth="1"/>
    <col min="11762" max="11762" width="38.85546875" style="92" customWidth="1"/>
    <col min="11763" max="11763" width="4.85546875" style="92" customWidth="1"/>
    <col min="11764" max="11764" width="23.140625" style="92" customWidth="1"/>
    <col min="11765" max="11765" width="8.7109375" style="92" customWidth="1"/>
    <col min="11766" max="11766" width="11.28515625" style="92" customWidth="1"/>
    <col min="11767" max="11767" width="5.7109375" style="92" customWidth="1"/>
    <col min="11768" max="11768" width="12.140625" style="92" customWidth="1"/>
    <col min="11769" max="11769" width="14.28515625" style="92" customWidth="1"/>
    <col min="11770" max="12015" width="9.140625" style="92"/>
    <col min="12016" max="12016" width="2.28515625" style="92" customWidth="1"/>
    <col min="12017" max="12017" width="3.28515625" style="92" customWidth="1"/>
    <col min="12018" max="12018" width="38.85546875" style="92" customWidth="1"/>
    <col min="12019" max="12019" width="4.85546875" style="92" customWidth="1"/>
    <col min="12020" max="12020" width="23.140625" style="92" customWidth="1"/>
    <col min="12021" max="12021" width="8.7109375" style="92" customWidth="1"/>
    <col min="12022" max="12022" width="11.28515625" style="92" customWidth="1"/>
    <col min="12023" max="12023" width="5.7109375" style="92" customWidth="1"/>
    <col min="12024" max="12024" width="12.140625" style="92" customWidth="1"/>
    <col min="12025" max="12025" width="14.28515625" style="92" customWidth="1"/>
    <col min="12026" max="12271" width="9.140625" style="92"/>
    <col min="12272" max="12272" width="2.28515625" style="92" customWidth="1"/>
    <col min="12273" max="12273" width="3.28515625" style="92" customWidth="1"/>
    <col min="12274" max="12274" width="38.85546875" style="92" customWidth="1"/>
    <col min="12275" max="12275" width="4.85546875" style="92" customWidth="1"/>
    <col min="12276" max="12276" width="23.140625" style="92" customWidth="1"/>
    <col min="12277" max="12277" width="8.7109375" style="92" customWidth="1"/>
    <col min="12278" max="12278" width="11.28515625" style="92" customWidth="1"/>
    <col min="12279" max="12279" width="5.7109375" style="92" customWidth="1"/>
    <col min="12280" max="12280" width="12.140625" style="92" customWidth="1"/>
    <col min="12281" max="12281" width="14.28515625" style="92" customWidth="1"/>
    <col min="12282" max="12527" width="9.140625" style="92"/>
    <col min="12528" max="12528" width="2.28515625" style="92" customWidth="1"/>
    <col min="12529" max="12529" width="3.28515625" style="92" customWidth="1"/>
    <col min="12530" max="12530" width="38.85546875" style="92" customWidth="1"/>
    <col min="12531" max="12531" width="4.85546875" style="92" customWidth="1"/>
    <col min="12532" max="12532" width="23.140625" style="92" customWidth="1"/>
    <col min="12533" max="12533" width="8.7109375" style="92" customWidth="1"/>
    <col min="12534" max="12534" width="11.28515625" style="92" customWidth="1"/>
    <col min="12535" max="12535" width="5.7109375" style="92" customWidth="1"/>
    <col min="12536" max="12536" width="12.140625" style="92" customWidth="1"/>
    <col min="12537" max="12537" width="14.28515625" style="92" customWidth="1"/>
    <col min="12538" max="12783" width="9.140625" style="92"/>
    <col min="12784" max="12784" width="2.28515625" style="92" customWidth="1"/>
    <col min="12785" max="12785" width="3.28515625" style="92" customWidth="1"/>
    <col min="12786" max="12786" width="38.85546875" style="92" customWidth="1"/>
    <col min="12787" max="12787" width="4.85546875" style="92" customWidth="1"/>
    <col min="12788" max="12788" width="23.140625" style="92" customWidth="1"/>
    <col min="12789" max="12789" width="8.7109375" style="92" customWidth="1"/>
    <col min="12790" max="12790" width="11.28515625" style="92" customWidth="1"/>
    <col min="12791" max="12791" width="5.7109375" style="92" customWidth="1"/>
    <col min="12792" max="12792" width="12.140625" style="92" customWidth="1"/>
    <col min="12793" max="12793" width="14.28515625" style="92" customWidth="1"/>
    <col min="12794" max="13039" width="9.140625" style="92"/>
    <col min="13040" max="13040" width="2.28515625" style="92" customWidth="1"/>
    <col min="13041" max="13041" width="3.28515625" style="92" customWidth="1"/>
    <col min="13042" max="13042" width="38.85546875" style="92" customWidth="1"/>
    <col min="13043" max="13043" width="4.85546875" style="92" customWidth="1"/>
    <col min="13044" max="13044" width="23.140625" style="92" customWidth="1"/>
    <col min="13045" max="13045" width="8.7109375" style="92" customWidth="1"/>
    <col min="13046" max="13046" width="11.28515625" style="92" customWidth="1"/>
    <col min="13047" max="13047" width="5.7109375" style="92" customWidth="1"/>
    <col min="13048" max="13048" width="12.140625" style="92" customWidth="1"/>
    <col min="13049" max="13049" width="14.28515625" style="92" customWidth="1"/>
    <col min="13050" max="13295" width="9.140625" style="92"/>
    <col min="13296" max="13296" width="2.28515625" style="92" customWidth="1"/>
    <col min="13297" max="13297" width="3.28515625" style="92" customWidth="1"/>
    <col min="13298" max="13298" width="38.85546875" style="92" customWidth="1"/>
    <col min="13299" max="13299" width="4.85546875" style="92" customWidth="1"/>
    <col min="13300" max="13300" width="23.140625" style="92" customWidth="1"/>
    <col min="13301" max="13301" width="8.7109375" style="92" customWidth="1"/>
    <col min="13302" max="13302" width="11.28515625" style="92" customWidth="1"/>
    <col min="13303" max="13303" width="5.7109375" style="92" customWidth="1"/>
    <col min="13304" max="13304" width="12.140625" style="92" customWidth="1"/>
    <col min="13305" max="13305" width="14.28515625" style="92" customWidth="1"/>
    <col min="13306" max="13551" width="9.140625" style="92"/>
    <col min="13552" max="13552" width="2.28515625" style="92" customWidth="1"/>
    <col min="13553" max="13553" width="3.28515625" style="92" customWidth="1"/>
    <col min="13554" max="13554" width="38.85546875" style="92" customWidth="1"/>
    <col min="13555" max="13555" width="4.85546875" style="92" customWidth="1"/>
    <col min="13556" max="13556" width="23.140625" style="92" customWidth="1"/>
    <col min="13557" max="13557" width="8.7109375" style="92" customWidth="1"/>
    <col min="13558" max="13558" width="11.28515625" style="92" customWidth="1"/>
    <col min="13559" max="13559" width="5.7109375" style="92" customWidth="1"/>
    <col min="13560" max="13560" width="12.140625" style="92" customWidth="1"/>
    <col min="13561" max="13561" width="14.28515625" style="92" customWidth="1"/>
    <col min="13562" max="13807" width="9.140625" style="92"/>
    <col min="13808" max="13808" width="2.28515625" style="92" customWidth="1"/>
    <col min="13809" max="13809" width="3.28515625" style="92" customWidth="1"/>
    <col min="13810" max="13810" width="38.85546875" style="92" customWidth="1"/>
    <col min="13811" max="13811" width="4.85546875" style="92" customWidth="1"/>
    <col min="13812" max="13812" width="23.140625" style="92" customWidth="1"/>
    <col min="13813" max="13813" width="8.7109375" style="92" customWidth="1"/>
    <col min="13814" max="13814" width="11.28515625" style="92" customWidth="1"/>
    <col min="13815" max="13815" width="5.7109375" style="92" customWidth="1"/>
    <col min="13816" max="13816" width="12.140625" style="92" customWidth="1"/>
    <col min="13817" max="13817" width="14.28515625" style="92" customWidth="1"/>
    <col min="13818" max="14063" width="9.140625" style="92"/>
    <col min="14064" max="14064" width="2.28515625" style="92" customWidth="1"/>
    <col min="14065" max="14065" width="3.28515625" style="92" customWidth="1"/>
    <col min="14066" max="14066" width="38.85546875" style="92" customWidth="1"/>
    <col min="14067" max="14067" width="4.85546875" style="92" customWidth="1"/>
    <col min="14068" max="14068" width="23.140625" style="92" customWidth="1"/>
    <col min="14069" max="14069" width="8.7109375" style="92" customWidth="1"/>
    <col min="14070" max="14070" width="11.28515625" style="92" customWidth="1"/>
    <col min="14071" max="14071" width="5.7109375" style="92" customWidth="1"/>
    <col min="14072" max="14072" width="12.140625" style="92" customWidth="1"/>
    <col min="14073" max="14073" width="14.28515625" style="92" customWidth="1"/>
    <col min="14074" max="14319" width="9.140625" style="92"/>
    <col min="14320" max="14320" width="2.28515625" style="92" customWidth="1"/>
    <col min="14321" max="14321" width="3.28515625" style="92" customWidth="1"/>
    <col min="14322" max="14322" width="38.85546875" style="92" customWidth="1"/>
    <col min="14323" max="14323" width="4.85546875" style="92" customWidth="1"/>
    <col min="14324" max="14324" width="23.140625" style="92" customWidth="1"/>
    <col min="14325" max="14325" width="8.7109375" style="92" customWidth="1"/>
    <col min="14326" max="14326" width="11.28515625" style="92" customWidth="1"/>
    <col min="14327" max="14327" width="5.7109375" style="92" customWidth="1"/>
    <col min="14328" max="14328" width="12.140625" style="92" customWidth="1"/>
    <col min="14329" max="14329" width="14.28515625" style="92" customWidth="1"/>
    <col min="14330" max="14575" width="9.140625" style="92"/>
    <col min="14576" max="14576" width="2.28515625" style="92" customWidth="1"/>
    <col min="14577" max="14577" width="3.28515625" style="92" customWidth="1"/>
    <col min="14578" max="14578" width="38.85546875" style="92" customWidth="1"/>
    <col min="14579" max="14579" width="4.85546875" style="92" customWidth="1"/>
    <col min="14580" max="14580" width="23.140625" style="92" customWidth="1"/>
    <col min="14581" max="14581" width="8.7109375" style="92" customWidth="1"/>
    <col min="14582" max="14582" width="11.28515625" style="92" customWidth="1"/>
    <col min="14583" max="14583" width="5.7109375" style="92" customWidth="1"/>
    <col min="14584" max="14584" width="12.140625" style="92" customWidth="1"/>
    <col min="14585" max="14585" width="14.28515625" style="92" customWidth="1"/>
    <col min="14586" max="14831" width="9.140625" style="92"/>
    <col min="14832" max="14832" width="2.28515625" style="92" customWidth="1"/>
    <col min="14833" max="14833" width="3.28515625" style="92" customWidth="1"/>
    <col min="14834" max="14834" width="38.85546875" style="92" customWidth="1"/>
    <col min="14835" max="14835" width="4.85546875" style="92" customWidth="1"/>
    <col min="14836" max="14836" width="23.140625" style="92" customWidth="1"/>
    <col min="14837" max="14837" width="8.7109375" style="92" customWidth="1"/>
    <col min="14838" max="14838" width="11.28515625" style="92" customWidth="1"/>
    <col min="14839" max="14839" width="5.7109375" style="92" customWidth="1"/>
    <col min="14840" max="14840" width="12.140625" style="92" customWidth="1"/>
    <col min="14841" max="14841" width="14.28515625" style="92" customWidth="1"/>
    <col min="14842" max="15087" width="9.140625" style="92"/>
    <col min="15088" max="15088" width="2.28515625" style="92" customWidth="1"/>
    <col min="15089" max="15089" width="3.28515625" style="92" customWidth="1"/>
    <col min="15090" max="15090" width="38.85546875" style="92" customWidth="1"/>
    <col min="15091" max="15091" width="4.85546875" style="92" customWidth="1"/>
    <col min="15092" max="15092" width="23.140625" style="92" customWidth="1"/>
    <col min="15093" max="15093" width="8.7109375" style="92" customWidth="1"/>
    <col min="15094" max="15094" width="11.28515625" style="92" customWidth="1"/>
    <col min="15095" max="15095" width="5.7109375" style="92" customWidth="1"/>
    <col min="15096" max="15096" width="12.140625" style="92" customWidth="1"/>
    <col min="15097" max="15097" width="14.28515625" style="92" customWidth="1"/>
    <col min="15098" max="15343" width="9.140625" style="92"/>
    <col min="15344" max="15344" width="2.28515625" style="92" customWidth="1"/>
    <col min="15345" max="15345" width="3.28515625" style="92" customWidth="1"/>
    <col min="15346" max="15346" width="38.85546875" style="92" customWidth="1"/>
    <col min="15347" max="15347" width="4.85546875" style="92" customWidth="1"/>
    <col min="15348" max="15348" width="23.140625" style="92" customWidth="1"/>
    <col min="15349" max="15349" width="8.7109375" style="92" customWidth="1"/>
    <col min="15350" max="15350" width="11.28515625" style="92" customWidth="1"/>
    <col min="15351" max="15351" width="5.7109375" style="92" customWidth="1"/>
    <col min="15352" max="15352" width="12.140625" style="92" customWidth="1"/>
    <col min="15353" max="15353" width="14.28515625" style="92" customWidth="1"/>
    <col min="15354" max="15599" width="9.140625" style="92"/>
    <col min="15600" max="15600" width="2.28515625" style="92" customWidth="1"/>
    <col min="15601" max="15601" width="3.28515625" style="92" customWidth="1"/>
    <col min="15602" max="15602" width="38.85546875" style="92" customWidth="1"/>
    <col min="15603" max="15603" width="4.85546875" style="92" customWidth="1"/>
    <col min="15604" max="15604" width="23.140625" style="92" customWidth="1"/>
    <col min="15605" max="15605" width="8.7109375" style="92" customWidth="1"/>
    <col min="15606" max="15606" width="11.28515625" style="92" customWidth="1"/>
    <col min="15607" max="15607" width="5.7109375" style="92" customWidth="1"/>
    <col min="15608" max="15608" width="12.140625" style="92" customWidth="1"/>
    <col min="15609" max="15609" width="14.28515625" style="92" customWidth="1"/>
    <col min="15610" max="15855" width="9.140625" style="92"/>
    <col min="15856" max="15856" width="2.28515625" style="92" customWidth="1"/>
    <col min="15857" max="15857" width="3.28515625" style="92" customWidth="1"/>
    <col min="15858" max="15858" width="38.85546875" style="92" customWidth="1"/>
    <col min="15859" max="15859" width="4.85546875" style="92" customWidth="1"/>
    <col min="15860" max="15860" width="23.140625" style="92" customWidth="1"/>
    <col min="15861" max="15861" width="8.7109375" style="92" customWidth="1"/>
    <col min="15862" max="15862" width="11.28515625" style="92" customWidth="1"/>
    <col min="15863" max="15863" width="5.7109375" style="92" customWidth="1"/>
    <col min="15864" max="15864" width="12.140625" style="92" customWidth="1"/>
    <col min="15865" max="15865" width="14.28515625" style="92" customWidth="1"/>
    <col min="15866" max="16111" width="9.140625" style="92"/>
    <col min="16112" max="16112" width="2.28515625" style="92" customWidth="1"/>
    <col min="16113" max="16113" width="3.28515625" style="92" customWidth="1"/>
    <col min="16114" max="16114" width="38.85546875" style="92" customWidth="1"/>
    <col min="16115" max="16115" width="4.85546875" style="92" customWidth="1"/>
    <col min="16116" max="16116" width="23.140625" style="92" customWidth="1"/>
    <col min="16117" max="16117" width="8.7109375" style="92" customWidth="1"/>
    <col min="16118" max="16118" width="11.28515625" style="92" customWidth="1"/>
    <col min="16119" max="16119" width="5.7109375" style="92" customWidth="1"/>
    <col min="16120" max="16120" width="12.140625" style="92" customWidth="1"/>
    <col min="16121" max="16121" width="14.28515625" style="92" customWidth="1"/>
    <col min="16122" max="16384" width="9.140625" style="92"/>
  </cols>
  <sheetData>
    <row r="1" spans="1:9" x14ac:dyDescent="0.3">
      <c r="A1" s="29" t="s">
        <v>0</v>
      </c>
      <c r="D1" s="3"/>
      <c r="E1" s="3"/>
      <c r="F1" s="53"/>
      <c r="G1" s="3"/>
      <c r="H1" s="3"/>
      <c r="I1" s="3"/>
    </row>
    <row r="2" spans="1:9" x14ac:dyDescent="0.3">
      <c r="A2" s="4" t="s">
        <v>1</v>
      </c>
      <c r="D2" s="3"/>
      <c r="E2" s="3"/>
      <c r="F2" s="53"/>
      <c r="G2" s="3"/>
      <c r="H2" s="3"/>
      <c r="I2" s="3"/>
    </row>
    <row r="3" spans="1:9" x14ac:dyDescent="0.3">
      <c r="A3" s="4"/>
      <c r="D3" s="3"/>
      <c r="E3" s="3"/>
      <c r="F3" s="53"/>
      <c r="G3" s="3"/>
      <c r="H3" s="3"/>
      <c r="I3" s="3"/>
    </row>
    <row r="4" spans="1:9" x14ac:dyDescent="0.3">
      <c r="A4" s="5"/>
      <c r="B4" s="6" t="s">
        <v>80</v>
      </c>
      <c r="C4" s="7"/>
      <c r="D4" s="7"/>
      <c r="E4" s="7"/>
      <c r="F4" s="54"/>
      <c r="G4" s="7"/>
      <c r="H4" s="7"/>
      <c r="I4" s="7"/>
    </row>
    <row r="5" spans="1:9" x14ac:dyDescent="0.3">
      <c r="A5" s="8"/>
      <c r="B5" s="6"/>
      <c r="C5" s="11"/>
      <c r="D5" s="10"/>
      <c r="E5" s="7"/>
      <c r="F5" s="54"/>
      <c r="G5" s="7"/>
      <c r="H5" s="7"/>
      <c r="I5" s="7"/>
    </row>
    <row r="6" spans="1:9" x14ac:dyDescent="0.3">
      <c r="A6" s="8"/>
      <c r="B6" s="6"/>
      <c r="C6" s="11"/>
      <c r="D6" s="10" t="s">
        <v>88</v>
      </c>
      <c r="E6" s="7"/>
      <c r="F6" s="54"/>
      <c r="G6" s="7"/>
      <c r="H6" s="7"/>
      <c r="I6" s="7"/>
    </row>
    <row r="7" spans="1:9" ht="14.25" x14ac:dyDescent="0.3">
      <c r="A7" s="9"/>
      <c r="B7" s="9"/>
      <c r="C7" s="11"/>
      <c r="D7" s="10"/>
      <c r="E7" s="10"/>
      <c r="F7" s="90"/>
      <c r="G7" s="11"/>
      <c r="H7" s="11"/>
      <c r="I7" s="11"/>
    </row>
    <row r="8" spans="1:9" ht="14.25" x14ac:dyDescent="0.3">
      <c r="A8" s="30" t="s">
        <v>3</v>
      </c>
      <c r="B8" s="31" t="s">
        <v>4</v>
      </c>
      <c r="C8" s="32" t="s">
        <v>5</v>
      </c>
      <c r="D8" s="33" t="s">
        <v>41</v>
      </c>
      <c r="E8" s="33" t="s">
        <v>7</v>
      </c>
      <c r="F8" s="34" t="s">
        <v>8</v>
      </c>
      <c r="G8" s="34" t="s">
        <v>9</v>
      </c>
      <c r="H8" s="33" t="s">
        <v>10</v>
      </c>
      <c r="I8" s="34" t="s">
        <v>11</v>
      </c>
    </row>
    <row r="9" spans="1:9" ht="29.25" customHeight="1" x14ac:dyDescent="0.3">
      <c r="A9" s="16">
        <v>1</v>
      </c>
      <c r="B9" s="93" t="s">
        <v>89</v>
      </c>
      <c r="C9" s="16" t="s">
        <v>12</v>
      </c>
      <c r="D9" s="18"/>
      <c r="E9" s="94">
        <v>50</v>
      </c>
      <c r="F9" s="88">
        <v>0</v>
      </c>
      <c r="G9" s="17">
        <v>9.5</v>
      </c>
      <c r="H9" s="22">
        <f t="shared" ref="H9" si="0">F9*1.095</f>
        <v>0</v>
      </c>
      <c r="I9" s="65">
        <f>E9*H9</f>
        <v>0</v>
      </c>
    </row>
    <row r="10" spans="1:9" ht="14.25" x14ac:dyDescent="0.3">
      <c r="A10" s="16">
        <f>A9+1</f>
        <v>2</v>
      </c>
      <c r="B10" s="93" t="s">
        <v>618</v>
      </c>
      <c r="C10" s="16" t="s">
        <v>12</v>
      </c>
      <c r="D10" s="18"/>
      <c r="E10" s="94">
        <v>1200</v>
      </c>
      <c r="F10" s="88">
        <v>0</v>
      </c>
      <c r="G10" s="17">
        <v>9.5</v>
      </c>
      <c r="H10" s="22">
        <f t="shared" ref="H10:H17" si="1">F10*1.095</f>
        <v>0</v>
      </c>
      <c r="I10" s="65">
        <f t="shared" ref="I10:I17" si="2">E10*H10</f>
        <v>0</v>
      </c>
    </row>
    <row r="11" spans="1:9" ht="14.25" x14ac:dyDescent="0.3">
      <c r="A11" s="16">
        <f>A10+1</f>
        <v>3</v>
      </c>
      <c r="B11" s="93" t="s">
        <v>620</v>
      </c>
      <c r="C11" s="16" t="s">
        <v>12</v>
      </c>
      <c r="D11" s="18"/>
      <c r="E11" s="94">
        <v>100</v>
      </c>
      <c r="F11" s="88">
        <v>0</v>
      </c>
      <c r="G11" s="17">
        <v>9.5</v>
      </c>
      <c r="H11" s="22">
        <f t="shared" si="1"/>
        <v>0</v>
      </c>
      <c r="I11" s="65">
        <f t="shared" si="2"/>
        <v>0</v>
      </c>
    </row>
    <row r="12" spans="1:9" ht="14.25" x14ac:dyDescent="0.3">
      <c r="A12" s="16">
        <f>A11+1</f>
        <v>4</v>
      </c>
      <c r="B12" s="93" t="s">
        <v>90</v>
      </c>
      <c r="C12" s="16" t="s">
        <v>12</v>
      </c>
      <c r="D12" s="18"/>
      <c r="E12" s="95">
        <v>150</v>
      </c>
      <c r="F12" s="88">
        <v>0</v>
      </c>
      <c r="G12" s="17">
        <v>9.5</v>
      </c>
      <c r="H12" s="22">
        <f t="shared" si="1"/>
        <v>0</v>
      </c>
      <c r="I12" s="65">
        <f t="shared" si="2"/>
        <v>0</v>
      </c>
    </row>
    <row r="13" spans="1:9" ht="14.25" x14ac:dyDescent="0.3">
      <c r="A13" s="16">
        <f>A12+1</f>
        <v>5</v>
      </c>
      <c r="B13" s="93" t="s">
        <v>91</v>
      </c>
      <c r="C13" s="16" t="s">
        <v>12</v>
      </c>
      <c r="D13" s="18"/>
      <c r="E13" s="19">
        <v>1200</v>
      </c>
      <c r="F13" s="88">
        <v>0</v>
      </c>
      <c r="G13" s="17">
        <v>9.5</v>
      </c>
      <c r="H13" s="22">
        <f t="shared" si="1"/>
        <v>0</v>
      </c>
      <c r="I13" s="65">
        <f t="shared" si="2"/>
        <v>0</v>
      </c>
    </row>
    <row r="14" spans="1:9" ht="27" x14ac:dyDescent="0.3">
      <c r="A14" s="16">
        <f>A13+1</f>
        <v>6</v>
      </c>
      <c r="B14" s="93" t="s">
        <v>92</v>
      </c>
      <c r="C14" s="16" t="s">
        <v>12</v>
      </c>
      <c r="D14" s="18"/>
      <c r="E14" s="19">
        <v>800</v>
      </c>
      <c r="F14" s="88">
        <v>0</v>
      </c>
      <c r="G14" s="17">
        <v>9.5</v>
      </c>
      <c r="H14" s="22">
        <f t="shared" si="1"/>
        <v>0</v>
      </c>
      <c r="I14" s="65">
        <f t="shared" si="2"/>
        <v>0</v>
      </c>
    </row>
    <row r="15" spans="1:9" ht="22.5" customHeight="1" x14ac:dyDescent="0.3">
      <c r="A15" s="16" t="s">
        <v>93</v>
      </c>
      <c r="B15" s="93" t="s">
        <v>619</v>
      </c>
      <c r="C15" s="16" t="s">
        <v>12</v>
      </c>
      <c r="D15" s="18"/>
      <c r="E15" s="19">
        <v>400</v>
      </c>
      <c r="F15" s="88">
        <v>0</v>
      </c>
      <c r="G15" s="17">
        <v>9.5</v>
      </c>
      <c r="H15" s="22">
        <f t="shared" si="1"/>
        <v>0</v>
      </c>
      <c r="I15" s="65">
        <f t="shared" si="2"/>
        <v>0</v>
      </c>
    </row>
    <row r="16" spans="1:9" ht="28.5" customHeight="1" x14ac:dyDescent="0.3">
      <c r="A16" s="16">
        <v>8</v>
      </c>
      <c r="B16" s="93" t="s">
        <v>94</v>
      </c>
      <c r="C16" s="16" t="s">
        <v>12</v>
      </c>
      <c r="D16" s="18"/>
      <c r="E16" s="19">
        <v>1200</v>
      </c>
      <c r="F16" s="88">
        <v>0</v>
      </c>
      <c r="G16" s="17">
        <v>9.5</v>
      </c>
      <c r="H16" s="22">
        <f t="shared" si="1"/>
        <v>0</v>
      </c>
      <c r="I16" s="65">
        <f t="shared" si="2"/>
        <v>0</v>
      </c>
    </row>
    <row r="17" spans="1:9" ht="28.5" customHeight="1" x14ac:dyDescent="0.3">
      <c r="A17" s="16" t="s">
        <v>95</v>
      </c>
      <c r="B17" s="93" t="s">
        <v>96</v>
      </c>
      <c r="C17" s="16" t="s">
        <v>12</v>
      </c>
      <c r="D17" s="18"/>
      <c r="E17" s="19">
        <v>200</v>
      </c>
      <c r="F17" s="88">
        <v>0</v>
      </c>
      <c r="G17" s="17">
        <v>9.5</v>
      </c>
      <c r="H17" s="22">
        <f t="shared" si="1"/>
        <v>0</v>
      </c>
      <c r="I17" s="65">
        <f t="shared" si="2"/>
        <v>0</v>
      </c>
    </row>
    <row r="18" spans="1:9" ht="14.25" x14ac:dyDescent="0.3">
      <c r="A18" s="96"/>
      <c r="B18" s="97" t="s">
        <v>97</v>
      </c>
      <c r="C18" s="35"/>
      <c r="D18" s="36"/>
      <c r="E18" s="36"/>
      <c r="F18" s="98"/>
      <c r="G18" s="36"/>
      <c r="H18" s="37"/>
      <c r="I18" s="38">
        <f>+SUM(I9:I17)</f>
        <v>0</v>
      </c>
    </row>
    <row r="19" spans="1:9" ht="14.25" x14ac:dyDescent="0.3">
      <c r="A19" s="77"/>
      <c r="B19" s="39"/>
      <c r="C19" s="40"/>
      <c r="D19" s="4"/>
      <c r="E19" s="4"/>
      <c r="F19" s="99"/>
      <c r="G19" s="4"/>
      <c r="H19" s="41"/>
      <c r="I19" s="42"/>
    </row>
    <row r="20" spans="1:9" ht="14.25" x14ac:dyDescent="0.3">
      <c r="A20" s="58" t="s">
        <v>14</v>
      </c>
      <c r="B20" s="58"/>
      <c r="C20" s="61"/>
      <c r="D20" s="58"/>
      <c r="E20" s="58"/>
      <c r="F20" s="58"/>
      <c r="G20" s="4"/>
      <c r="H20" s="4"/>
      <c r="I20" s="4"/>
    </row>
    <row r="21" spans="1:9" ht="14.25" x14ac:dyDescent="0.3">
      <c r="A21" s="58" t="s">
        <v>15</v>
      </c>
      <c r="B21" s="58"/>
      <c r="C21" s="58"/>
      <c r="D21" s="58"/>
      <c r="E21" s="58"/>
      <c r="F21" s="58"/>
      <c r="G21" s="4"/>
      <c r="H21" s="4"/>
      <c r="I21" s="4"/>
    </row>
    <row r="22" spans="1:9" x14ac:dyDescent="0.3">
      <c r="A22" s="58" t="s">
        <v>81</v>
      </c>
      <c r="B22" s="58"/>
      <c r="C22" s="58"/>
      <c r="D22" s="58"/>
      <c r="E22" s="58"/>
      <c r="F22" s="58"/>
      <c r="H22" s="4"/>
      <c r="I22" s="4"/>
    </row>
    <row r="23" spans="1:9" ht="14.25" x14ac:dyDescent="0.3">
      <c r="A23" s="4"/>
      <c r="B23" s="4"/>
      <c r="C23" s="4"/>
      <c r="D23" s="4"/>
      <c r="E23" s="4"/>
      <c r="F23" s="1"/>
      <c r="G23" s="4"/>
      <c r="H23" s="4"/>
      <c r="I23" s="4"/>
    </row>
    <row r="24" spans="1:9" x14ac:dyDescent="0.3">
      <c r="A24" s="100" t="s">
        <v>42</v>
      </c>
      <c r="B24" s="101"/>
      <c r="C24" s="101"/>
      <c r="D24" s="101"/>
      <c r="E24" s="101"/>
      <c r="F24" s="101"/>
      <c r="G24" s="101"/>
      <c r="H24" s="101"/>
      <c r="I24" s="102"/>
    </row>
    <row r="25" spans="1:9" x14ac:dyDescent="0.3">
      <c r="A25" s="103" t="s">
        <v>36</v>
      </c>
      <c r="B25" s="104"/>
      <c r="C25" s="104"/>
      <c r="D25" s="104"/>
      <c r="E25" s="104"/>
      <c r="F25" s="104"/>
      <c r="G25" s="104"/>
      <c r="H25" s="60"/>
      <c r="I25" s="105"/>
    </row>
    <row r="26" spans="1:9" x14ac:dyDescent="0.3">
      <c r="A26" s="103" t="s">
        <v>98</v>
      </c>
      <c r="B26" s="106"/>
      <c r="C26" s="104"/>
      <c r="D26" s="104"/>
      <c r="E26" s="104"/>
      <c r="F26" s="104"/>
      <c r="G26" s="104"/>
      <c r="H26" s="60"/>
      <c r="I26" s="105"/>
    </row>
    <row r="27" spans="1:9" x14ac:dyDescent="0.3">
      <c r="A27" s="103" t="s">
        <v>99</v>
      </c>
      <c r="B27" s="104"/>
      <c r="C27" s="104"/>
      <c r="D27" s="104"/>
      <c r="E27" s="104"/>
      <c r="F27" s="104"/>
      <c r="G27" s="104"/>
      <c r="H27" s="104"/>
      <c r="I27" s="105"/>
    </row>
    <row r="28" spans="1:9" x14ac:dyDescent="0.3">
      <c r="A28" s="103" t="s">
        <v>100</v>
      </c>
      <c r="B28" s="104"/>
      <c r="C28" s="104"/>
      <c r="D28" s="104"/>
      <c r="E28" s="104"/>
      <c r="F28" s="104"/>
      <c r="G28" s="104"/>
      <c r="H28" s="104"/>
      <c r="I28" s="105"/>
    </row>
    <row r="29" spans="1:9" x14ac:dyDescent="0.3">
      <c r="A29" s="103" t="s">
        <v>101</v>
      </c>
      <c r="B29" s="104"/>
      <c r="C29" s="104"/>
      <c r="D29" s="104"/>
      <c r="E29" s="104"/>
      <c r="F29" s="104"/>
      <c r="G29" s="104"/>
      <c r="H29" s="104"/>
      <c r="I29" s="105"/>
    </row>
    <row r="30" spans="1:9" x14ac:dyDescent="0.3">
      <c r="A30" s="103" t="s">
        <v>102</v>
      </c>
      <c r="B30" s="104"/>
      <c r="C30" s="104"/>
      <c r="D30" s="104"/>
      <c r="E30" s="104"/>
      <c r="F30" s="104"/>
      <c r="G30" s="104"/>
      <c r="H30" s="104"/>
      <c r="I30" s="105"/>
    </row>
    <row r="31" spans="1:9" x14ac:dyDescent="0.3">
      <c r="A31" s="103" t="s">
        <v>38</v>
      </c>
      <c r="B31" s="104"/>
      <c r="C31" s="104"/>
      <c r="D31" s="104"/>
      <c r="E31" s="104"/>
      <c r="F31" s="104"/>
      <c r="G31" s="104"/>
      <c r="H31" s="104"/>
      <c r="I31" s="105"/>
    </row>
    <row r="32" spans="1:9" x14ac:dyDescent="0.3">
      <c r="A32" s="299" t="s">
        <v>672</v>
      </c>
      <c r="B32" s="82"/>
      <c r="C32" s="300"/>
      <c r="D32" s="300"/>
      <c r="E32" s="301"/>
      <c r="F32" s="301"/>
      <c r="G32" s="302"/>
      <c r="H32" s="302"/>
      <c r="I32" s="303"/>
    </row>
    <row r="33" spans="1:9" x14ac:dyDescent="0.3">
      <c r="A33" s="6"/>
      <c r="B33" s="6"/>
      <c r="C33" s="7"/>
      <c r="D33" s="6"/>
      <c r="E33" s="92"/>
      <c r="F33" s="111"/>
      <c r="G33" s="92"/>
      <c r="H33" s="92"/>
      <c r="I33" s="92"/>
    </row>
    <row r="34" spans="1:9" x14ac:dyDescent="0.3">
      <c r="A34" s="6"/>
      <c r="B34" s="6"/>
      <c r="C34" s="6"/>
      <c r="D34" s="6"/>
      <c r="E34" s="6"/>
      <c r="F34" s="43"/>
      <c r="G34" s="6"/>
      <c r="H34" s="6"/>
      <c r="I34" s="4"/>
    </row>
    <row r="35" spans="1:9" x14ac:dyDescent="0.3">
      <c r="A35" s="6"/>
      <c r="B35" s="43" t="s">
        <v>103</v>
      </c>
      <c r="C35" s="43"/>
      <c r="D35" s="43" t="s">
        <v>104</v>
      </c>
      <c r="E35" s="6"/>
      <c r="F35" s="43" t="s">
        <v>105</v>
      </c>
      <c r="G35" s="6"/>
      <c r="H35" s="6"/>
      <c r="I35" s="4"/>
    </row>
    <row r="36" spans="1:9" x14ac:dyDescent="0.3">
      <c r="A36" s="6"/>
      <c r="B36" s="6"/>
      <c r="C36" s="6"/>
      <c r="D36" s="6"/>
      <c r="E36" s="6"/>
      <c r="F36" s="43"/>
      <c r="G36" s="4"/>
      <c r="H36" s="4"/>
      <c r="I36" s="6"/>
    </row>
    <row r="37" spans="1:9" x14ac:dyDescent="0.3">
      <c r="B37" s="6"/>
      <c r="C37" s="6"/>
      <c r="D37" s="6"/>
      <c r="E37" s="6"/>
      <c r="F37" s="43"/>
      <c r="G37" s="6"/>
      <c r="H37" s="6"/>
      <c r="I37" s="6"/>
    </row>
    <row r="38" spans="1:9" x14ac:dyDescent="0.3">
      <c r="B38" s="43"/>
      <c r="C38" s="43"/>
      <c r="D38" s="43"/>
      <c r="E38" s="6"/>
      <c r="F38" s="43"/>
      <c r="G38" s="6"/>
      <c r="H38" s="6"/>
      <c r="I38" s="6"/>
    </row>
    <row r="39" spans="1:9" x14ac:dyDescent="0.3">
      <c r="A39" s="8"/>
      <c r="C39" s="2"/>
      <c r="E39" s="6"/>
      <c r="F39" s="43"/>
      <c r="G39" s="6"/>
      <c r="H39" s="6"/>
      <c r="I39" s="6"/>
    </row>
    <row r="40" spans="1:9" x14ac:dyDescent="0.3">
      <c r="A40" s="6"/>
      <c r="B40" s="6"/>
      <c r="C40" s="7"/>
      <c r="D40" s="6"/>
      <c r="E40" s="6"/>
      <c r="F40" s="43"/>
      <c r="G40" s="6"/>
      <c r="H40" s="6"/>
      <c r="I40" s="6"/>
    </row>
    <row r="41" spans="1:9" x14ac:dyDescent="0.3">
      <c r="E41" s="43"/>
      <c r="F41" s="43"/>
      <c r="G41" s="6"/>
    </row>
    <row r="42" spans="1:9" x14ac:dyDescent="0.3">
      <c r="G42" s="6"/>
      <c r="H42" s="8"/>
    </row>
    <row r="43" spans="1:9" x14ac:dyDescent="0.3">
      <c r="B43" s="8"/>
      <c r="C43" s="8"/>
      <c r="D43" s="4"/>
      <c r="E43" s="6"/>
      <c r="F43" s="43"/>
      <c r="G43" s="29"/>
    </row>
    <row r="44" spans="1:9" x14ac:dyDescent="0.3">
      <c r="B44" s="6"/>
      <c r="C44" s="6"/>
      <c r="D44" s="20"/>
      <c r="G44" s="20"/>
    </row>
    <row r="45" spans="1:9" x14ac:dyDescent="0.3">
      <c r="C45" s="2"/>
      <c r="D45" s="3"/>
    </row>
    <row r="46" spans="1:9" x14ac:dyDescent="0.3">
      <c r="E46" s="4"/>
      <c r="F46" s="1"/>
    </row>
    <row r="47" spans="1:9" x14ac:dyDescent="0.3">
      <c r="E47" s="20"/>
      <c r="F47" s="5"/>
    </row>
    <row r="48" spans="1:9" x14ac:dyDescent="0.3">
      <c r="G48" s="4"/>
      <c r="H48" s="4"/>
      <c r="I48" s="4"/>
    </row>
    <row r="49" spans="7:9" x14ac:dyDescent="0.3">
      <c r="G49" s="8"/>
      <c r="H49" s="8"/>
      <c r="I49" s="8"/>
    </row>
  </sheetData>
  <pageMargins left="0.70866141732283472" right="0.70866141732283472" top="0.74803149606299213" bottom="0.74803149606299213" header="0.31496062992125984" footer="0.31496062992125984"/>
  <pageSetup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zoomScaleNormal="100" workbookViewId="0">
      <selection activeCell="C14" sqref="C14"/>
    </sheetView>
  </sheetViews>
  <sheetFormatPr defaultRowHeight="15" x14ac:dyDescent="0.3"/>
  <cols>
    <col min="1" max="1" width="2.7109375" style="2" customWidth="1"/>
    <col min="2" max="2" width="5" style="2" customWidth="1"/>
    <col min="3" max="3" width="29.42578125" style="2" customWidth="1"/>
    <col min="4" max="4" width="5.28515625" style="3" customWidth="1"/>
    <col min="5" max="5" width="32" style="2" customWidth="1"/>
    <col min="6" max="6" width="8.5703125" style="2" customWidth="1"/>
    <col min="7" max="7" width="12" style="2" customWidth="1"/>
    <col min="8" max="8" width="5.7109375" style="2" customWidth="1"/>
    <col min="9" max="9" width="11.5703125" style="2" customWidth="1"/>
    <col min="10" max="10" width="12.28515625" style="2" customWidth="1"/>
    <col min="11" max="256" width="9.140625" style="92"/>
    <col min="257" max="257" width="2.7109375" style="92" customWidth="1"/>
    <col min="258" max="258" width="5" style="92" customWidth="1"/>
    <col min="259" max="259" width="29.42578125" style="92" customWidth="1"/>
    <col min="260" max="260" width="5.28515625" style="92" customWidth="1"/>
    <col min="261" max="261" width="32" style="92" customWidth="1"/>
    <col min="262" max="262" width="8.5703125" style="92" customWidth="1"/>
    <col min="263" max="263" width="12" style="92" customWidth="1"/>
    <col min="264" max="264" width="5.7109375" style="92" customWidth="1"/>
    <col min="265" max="265" width="11.5703125" style="92" customWidth="1"/>
    <col min="266" max="266" width="12.28515625" style="92" customWidth="1"/>
    <col min="267" max="512" width="9.140625" style="92"/>
    <col min="513" max="513" width="2.7109375" style="92" customWidth="1"/>
    <col min="514" max="514" width="5" style="92" customWidth="1"/>
    <col min="515" max="515" width="29.42578125" style="92" customWidth="1"/>
    <col min="516" max="516" width="5.28515625" style="92" customWidth="1"/>
    <col min="517" max="517" width="32" style="92" customWidth="1"/>
    <col min="518" max="518" width="8.5703125" style="92" customWidth="1"/>
    <col min="519" max="519" width="12" style="92" customWidth="1"/>
    <col min="520" max="520" width="5.7109375" style="92" customWidth="1"/>
    <col min="521" max="521" width="11.5703125" style="92" customWidth="1"/>
    <col min="522" max="522" width="12.28515625" style="92" customWidth="1"/>
    <col min="523" max="768" width="9.140625" style="92"/>
    <col min="769" max="769" width="2.7109375" style="92" customWidth="1"/>
    <col min="770" max="770" width="5" style="92" customWidth="1"/>
    <col min="771" max="771" width="29.42578125" style="92" customWidth="1"/>
    <col min="772" max="772" width="5.28515625" style="92" customWidth="1"/>
    <col min="773" max="773" width="32" style="92" customWidth="1"/>
    <col min="774" max="774" width="8.5703125" style="92" customWidth="1"/>
    <col min="775" max="775" width="12" style="92" customWidth="1"/>
    <col min="776" max="776" width="5.7109375" style="92" customWidth="1"/>
    <col min="777" max="777" width="11.5703125" style="92" customWidth="1"/>
    <col min="778" max="778" width="12.28515625" style="92" customWidth="1"/>
    <col min="779" max="1024" width="9.140625" style="92"/>
    <col min="1025" max="1025" width="2.7109375" style="92" customWidth="1"/>
    <col min="1026" max="1026" width="5" style="92" customWidth="1"/>
    <col min="1027" max="1027" width="29.42578125" style="92" customWidth="1"/>
    <col min="1028" max="1028" width="5.28515625" style="92" customWidth="1"/>
    <col min="1029" max="1029" width="32" style="92" customWidth="1"/>
    <col min="1030" max="1030" width="8.5703125" style="92" customWidth="1"/>
    <col min="1031" max="1031" width="12" style="92" customWidth="1"/>
    <col min="1032" max="1032" width="5.7109375" style="92" customWidth="1"/>
    <col min="1033" max="1033" width="11.5703125" style="92" customWidth="1"/>
    <col min="1034" max="1034" width="12.28515625" style="92" customWidth="1"/>
    <col min="1035" max="1280" width="9.140625" style="92"/>
    <col min="1281" max="1281" width="2.7109375" style="92" customWidth="1"/>
    <col min="1282" max="1282" width="5" style="92" customWidth="1"/>
    <col min="1283" max="1283" width="29.42578125" style="92" customWidth="1"/>
    <col min="1284" max="1284" width="5.28515625" style="92" customWidth="1"/>
    <col min="1285" max="1285" width="32" style="92" customWidth="1"/>
    <col min="1286" max="1286" width="8.5703125" style="92" customWidth="1"/>
    <col min="1287" max="1287" width="12" style="92" customWidth="1"/>
    <col min="1288" max="1288" width="5.7109375" style="92" customWidth="1"/>
    <col min="1289" max="1289" width="11.5703125" style="92" customWidth="1"/>
    <col min="1290" max="1290" width="12.28515625" style="92" customWidth="1"/>
    <col min="1291" max="1536" width="9.140625" style="92"/>
    <col min="1537" max="1537" width="2.7109375" style="92" customWidth="1"/>
    <col min="1538" max="1538" width="5" style="92" customWidth="1"/>
    <col min="1539" max="1539" width="29.42578125" style="92" customWidth="1"/>
    <col min="1540" max="1540" width="5.28515625" style="92" customWidth="1"/>
    <col min="1541" max="1541" width="32" style="92" customWidth="1"/>
    <col min="1542" max="1542" width="8.5703125" style="92" customWidth="1"/>
    <col min="1543" max="1543" width="12" style="92" customWidth="1"/>
    <col min="1544" max="1544" width="5.7109375" style="92" customWidth="1"/>
    <col min="1545" max="1545" width="11.5703125" style="92" customWidth="1"/>
    <col min="1546" max="1546" width="12.28515625" style="92" customWidth="1"/>
    <col min="1547" max="1792" width="9.140625" style="92"/>
    <col min="1793" max="1793" width="2.7109375" style="92" customWidth="1"/>
    <col min="1794" max="1794" width="5" style="92" customWidth="1"/>
    <col min="1795" max="1795" width="29.42578125" style="92" customWidth="1"/>
    <col min="1796" max="1796" width="5.28515625" style="92" customWidth="1"/>
    <col min="1797" max="1797" width="32" style="92" customWidth="1"/>
    <col min="1798" max="1798" width="8.5703125" style="92" customWidth="1"/>
    <col min="1799" max="1799" width="12" style="92" customWidth="1"/>
    <col min="1800" max="1800" width="5.7109375" style="92" customWidth="1"/>
    <col min="1801" max="1801" width="11.5703125" style="92" customWidth="1"/>
    <col min="1802" max="1802" width="12.28515625" style="92" customWidth="1"/>
    <col min="1803" max="2048" width="9.140625" style="92"/>
    <col min="2049" max="2049" width="2.7109375" style="92" customWidth="1"/>
    <col min="2050" max="2050" width="5" style="92" customWidth="1"/>
    <col min="2051" max="2051" width="29.42578125" style="92" customWidth="1"/>
    <col min="2052" max="2052" width="5.28515625" style="92" customWidth="1"/>
    <col min="2053" max="2053" width="32" style="92" customWidth="1"/>
    <col min="2054" max="2054" width="8.5703125" style="92" customWidth="1"/>
    <col min="2055" max="2055" width="12" style="92" customWidth="1"/>
    <col min="2056" max="2056" width="5.7109375" style="92" customWidth="1"/>
    <col min="2057" max="2057" width="11.5703125" style="92" customWidth="1"/>
    <col min="2058" max="2058" width="12.28515625" style="92" customWidth="1"/>
    <col min="2059" max="2304" width="9.140625" style="92"/>
    <col min="2305" max="2305" width="2.7109375" style="92" customWidth="1"/>
    <col min="2306" max="2306" width="5" style="92" customWidth="1"/>
    <col min="2307" max="2307" width="29.42578125" style="92" customWidth="1"/>
    <col min="2308" max="2308" width="5.28515625" style="92" customWidth="1"/>
    <col min="2309" max="2309" width="32" style="92" customWidth="1"/>
    <col min="2310" max="2310" width="8.5703125" style="92" customWidth="1"/>
    <col min="2311" max="2311" width="12" style="92" customWidth="1"/>
    <col min="2312" max="2312" width="5.7109375" style="92" customWidth="1"/>
    <col min="2313" max="2313" width="11.5703125" style="92" customWidth="1"/>
    <col min="2314" max="2314" width="12.28515625" style="92" customWidth="1"/>
    <col min="2315" max="2560" width="9.140625" style="92"/>
    <col min="2561" max="2561" width="2.7109375" style="92" customWidth="1"/>
    <col min="2562" max="2562" width="5" style="92" customWidth="1"/>
    <col min="2563" max="2563" width="29.42578125" style="92" customWidth="1"/>
    <col min="2564" max="2564" width="5.28515625" style="92" customWidth="1"/>
    <col min="2565" max="2565" width="32" style="92" customWidth="1"/>
    <col min="2566" max="2566" width="8.5703125" style="92" customWidth="1"/>
    <col min="2567" max="2567" width="12" style="92" customWidth="1"/>
    <col min="2568" max="2568" width="5.7109375" style="92" customWidth="1"/>
    <col min="2569" max="2569" width="11.5703125" style="92" customWidth="1"/>
    <col min="2570" max="2570" width="12.28515625" style="92" customWidth="1"/>
    <col min="2571" max="2816" width="9.140625" style="92"/>
    <col min="2817" max="2817" width="2.7109375" style="92" customWidth="1"/>
    <col min="2818" max="2818" width="5" style="92" customWidth="1"/>
    <col min="2819" max="2819" width="29.42578125" style="92" customWidth="1"/>
    <col min="2820" max="2820" width="5.28515625" style="92" customWidth="1"/>
    <col min="2821" max="2821" width="32" style="92" customWidth="1"/>
    <col min="2822" max="2822" width="8.5703125" style="92" customWidth="1"/>
    <col min="2823" max="2823" width="12" style="92" customWidth="1"/>
    <col min="2824" max="2824" width="5.7109375" style="92" customWidth="1"/>
    <col min="2825" max="2825" width="11.5703125" style="92" customWidth="1"/>
    <col min="2826" max="2826" width="12.28515625" style="92" customWidth="1"/>
    <col min="2827" max="3072" width="9.140625" style="92"/>
    <col min="3073" max="3073" width="2.7109375" style="92" customWidth="1"/>
    <col min="3074" max="3074" width="5" style="92" customWidth="1"/>
    <col min="3075" max="3075" width="29.42578125" style="92" customWidth="1"/>
    <col min="3076" max="3076" width="5.28515625" style="92" customWidth="1"/>
    <col min="3077" max="3077" width="32" style="92" customWidth="1"/>
    <col min="3078" max="3078" width="8.5703125" style="92" customWidth="1"/>
    <col min="3079" max="3079" width="12" style="92" customWidth="1"/>
    <col min="3080" max="3080" width="5.7109375" style="92" customWidth="1"/>
    <col min="3081" max="3081" width="11.5703125" style="92" customWidth="1"/>
    <col min="3082" max="3082" width="12.28515625" style="92" customWidth="1"/>
    <col min="3083" max="3328" width="9.140625" style="92"/>
    <col min="3329" max="3329" width="2.7109375" style="92" customWidth="1"/>
    <col min="3330" max="3330" width="5" style="92" customWidth="1"/>
    <col min="3331" max="3331" width="29.42578125" style="92" customWidth="1"/>
    <col min="3332" max="3332" width="5.28515625" style="92" customWidth="1"/>
    <col min="3333" max="3333" width="32" style="92" customWidth="1"/>
    <col min="3334" max="3334" width="8.5703125" style="92" customWidth="1"/>
    <col min="3335" max="3335" width="12" style="92" customWidth="1"/>
    <col min="3336" max="3336" width="5.7109375" style="92" customWidth="1"/>
    <col min="3337" max="3337" width="11.5703125" style="92" customWidth="1"/>
    <col min="3338" max="3338" width="12.28515625" style="92" customWidth="1"/>
    <col min="3339" max="3584" width="9.140625" style="92"/>
    <col min="3585" max="3585" width="2.7109375" style="92" customWidth="1"/>
    <col min="3586" max="3586" width="5" style="92" customWidth="1"/>
    <col min="3587" max="3587" width="29.42578125" style="92" customWidth="1"/>
    <col min="3588" max="3588" width="5.28515625" style="92" customWidth="1"/>
    <col min="3589" max="3589" width="32" style="92" customWidth="1"/>
    <col min="3590" max="3590" width="8.5703125" style="92" customWidth="1"/>
    <col min="3591" max="3591" width="12" style="92" customWidth="1"/>
    <col min="3592" max="3592" width="5.7109375" style="92" customWidth="1"/>
    <col min="3593" max="3593" width="11.5703125" style="92" customWidth="1"/>
    <col min="3594" max="3594" width="12.28515625" style="92" customWidth="1"/>
    <col min="3595" max="3840" width="9.140625" style="92"/>
    <col min="3841" max="3841" width="2.7109375" style="92" customWidth="1"/>
    <col min="3842" max="3842" width="5" style="92" customWidth="1"/>
    <col min="3843" max="3843" width="29.42578125" style="92" customWidth="1"/>
    <col min="3844" max="3844" width="5.28515625" style="92" customWidth="1"/>
    <col min="3845" max="3845" width="32" style="92" customWidth="1"/>
    <col min="3846" max="3846" width="8.5703125" style="92" customWidth="1"/>
    <col min="3847" max="3847" width="12" style="92" customWidth="1"/>
    <col min="3848" max="3848" width="5.7109375" style="92" customWidth="1"/>
    <col min="3849" max="3849" width="11.5703125" style="92" customWidth="1"/>
    <col min="3850" max="3850" width="12.28515625" style="92" customWidth="1"/>
    <col min="3851" max="4096" width="9.140625" style="92"/>
    <col min="4097" max="4097" width="2.7109375" style="92" customWidth="1"/>
    <col min="4098" max="4098" width="5" style="92" customWidth="1"/>
    <col min="4099" max="4099" width="29.42578125" style="92" customWidth="1"/>
    <col min="4100" max="4100" width="5.28515625" style="92" customWidth="1"/>
    <col min="4101" max="4101" width="32" style="92" customWidth="1"/>
    <col min="4102" max="4102" width="8.5703125" style="92" customWidth="1"/>
    <col min="4103" max="4103" width="12" style="92" customWidth="1"/>
    <col min="4104" max="4104" width="5.7109375" style="92" customWidth="1"/>
    <col min="4105" max="4105" width="11.5703125" style="92" customWidth="1"/>
    <col min="4106" max="4106" width="12.28515625" style="92" customWidth="1"/>
    <col min="4107" max="4352" width="9.140625" style="92"/>
    <col min="4353" max="4353" width="2.7109375" style="92" customWidth="1"/>
    <col min="4354" max="4354" width="5" style="92" customWidth="1"/>
    <col min="4355" max="4355" width="29.42578125" style="92" customWidth="1"/>
    <col min="4356" max="4356" width="5.28515625" style="92" customWidth="1"/>
    <col min="4357" max="4357" width="32" style="92" customWidth="1"/>
    <col min="4358" max="4358" width="8.5703125" style="92" customWidth="1"/>
    <col min="4359" max="4359" width="12" style="92" customWidth="1"/>
    <col min="4360" max="4360" width="5.7109375" style="92" customWidth="1"/>
    <col min="4361" max="4361" width="11.5703125" style="92" customWidth="1"/>
    <col min="4362" max="4362" width="12.28515625" style="92" customWidth="1"/>
    <col min="4363" max="4608" width="9.140625" style="92"/>
    <col min="4609" max="4609" width="2.7109375" style="92" customWidth="1"/>
    <col min="4610" max="4610" width="5" style="92" customWidth="1"/>
    <col min="4611" max="4611" width="29.42578125" style="92" customWidth="1"/>
    <col min="4612" max="4612" width="5.28515625" style="92" customWidth="1"/>
    <col min="4613" max="4613" width="32" style="92" customWidth="1"/>
    <col min="4614" max="4614" width="8.5703125" style="92" customWidth="1"/>
    <col min="4615" max="4615" width="12" style="92" customWidth="1"/>
    <col min="4616" max="4616" width="5.7109375" style="92" customWidth="1"/>
    <col min="4617" max="4617" width="11.5703125" style="92" customWidth="1"/>
    <col min="4618" max="4618" width="12.28515625" style="92" customWidth="1"/>
    <col min="4619" max="4864" width="9.140625" style="92"/>
    <col min="4865" max="4865" width="2.7109375" style="92" customWidth="1"/>
    <col min="4866" max="4866" width="5" style="92" customWidth="1"/>
    <col min="4867" max="4867" width="29.42578125" style="92" customWidth="1"/>
    <col min="4868" max="4868" width="5.28515625" style="92" customWidth="1"/>
    <col min="4869" max="4869" width="32" style="92" customWidth="1"/>
    <col min="4870" max="4870" width="8.5703125" style="92" customWidth="1"/>
    <col min="4871" max="4871" width="12" style="92" customWidth="1"/>
    <col min="4872" max="4872" width="5.7109375" style="92" customWidth="1"/>
    <col min="4873" max="4873" width="11.5703125" style="92" customWidth="1"/>
    <col min="4874" max="4874" width="12.28515625" style="92" customWidth="1"/>
    <col min="4875" max="5120" width="9.140625" style="92"/>
    <col min="5121" max="5121" width="2.7109375" style="92" customWidth="1"/>
    <col min="5122" max="5122" width="5" style="92" customWidth="1"/>
    <col min="5123" max="5123" width="29.42578125" style="92" customWidth="1"/>
    <col min="5124" max="5124" width="5.28515625" style="92" customWidth="1"/>
    <col min="5125" max="5125" width="32" style="92" customWidth="1"/>
    <col min="5126" max="5126" width="8.5703125" style="92" customWidth="1"/>
    <col min="5127" max="5127" width="12" style="92" customWidth="1"/>
    <col min="5128" max="5128" width="5.7109375" style="92" customWidth="1"/>
    <col min="5129" max="5129" width="11.5703125" style="92" customWidth="1"/>
    <col min="5130" max="5130" width="12.28515625" style="92" customWidth="1"/>
    <col min="5131" max="5376" width="9.140625" style="92"/>
    <col min="5377" max="5377" width="2.7109375" style="92" customWidth="1"/>
    <col min="5378" max="5378" width="5" style="92" customWidth="1"/>
    <col min="5379" max="5379" width="29.42578125" style="92" customWidth="1"/>
    <col min="5380" max="5380" width="5.28515625" style="92" customWidth="1"/>
    <col min="5381" max="5381" width="32" style="92" customWidth="1"/>
    <col min="5382" max="5382" width="8.5703125" style="92" customWidth="1"/>
    <col min="5383" max="5383" width="12" style="92" customWidth="1"/>
    <col min="5384" max="5384" width="5.7109375" style="92" customWidth="1"/>
    <col min="5385" max="5385" width="11.5703125" style="92" customWidth="1"/>
    <col min="5386" max="5386" width="12.28515625" style="92" customWidth="1"/>
    <col min="5387" max="5632" width="9.140625" style="92"/>
    <col min="5633" max="5633" width="2.7109375" style="92" customWidth="1"/>
    <col min="5634" max="5634" width="5" style="92" customWidth="1"/>
    <col min="5635" max="5635" width="29.42578125" style="92" customWidth="1"/>
    <col min="5636" max="5636" width="5.28515625" style="92" customWidth="1"/>
    <col min="5637" max="5637" width="32" style="92" customWidth="1"/>
    <col min="5638" max="5638" width="8.5703125" style="92" customWidth="1"/>
    <col min="5639" max="5639" width="12" style="92" customWidth="1"/>
    <col min="5640" max="5640" width="5.7109375" style="92" customWidth="1"/>
    <col min="5641" max="5641" width="11.5703125" style="92" customWidth="1"/>
    <col min="5642" max="5642" width="12.28515625" style="92" customWidth="1"/>
    <col min="5643" max="5888" width="9.140625" style="92"/>
    <col min="5889" max="5889" width="2.7109375" style="92" customWidth="1"/>
    <col min="5890" max="5890" width="5" style="92" customWidth="1"/>
    <col min="5891" max="5891" width="29.42578125" style="92" customWidth="1"/>
    <col min="5892" max="5892" width="5.28515625" style="92" customWidth="1"/>
    <col min="5893" max="5893" width="32" style="92" customWidth="1"/>
    <col min="5894" max="5894" width="8.5703125" style="92" customWidth="1"/>
    <col min="5895" max="5895" width="12" style="92" customWidth="1"/>
    <col min="5896" max="5896" width="5.7109375" style="92" customWidth="1"/>
    <col min="5897" max="5897" width="11.5703125" style="92" customWidth="1"/>
    <col min="5898" max="5898" width="12.28515625" style="92" customWidth="1"/>
    <col min="5899" max="6144" width="9.140625" style="92"/>
    <col min="6145" max="6145" width="2.7109375" style="92" customWidth="1"/>
    <col min="6146" max="6146" width="5" style="92" customWidth="1"/>
    <col min="6147" max="6147" width="29.42578125" style="92" customWidth="1"/>
    <col min="6148" max="6148" width="5.28515625" style="92" customWidth="1"/>
    <col min="6149" max="6149" width="32" style="92" customWidth="1"/>
    <col min="6150" max="6150" width="8.5703125" style="92" customWidth="1"/>
    <col min="6151" max="6151" width="12" style="92" customWidth="1"/>
    <col min="6152" max="6152" width="5.7109375" style="92" customWidth="1"/>
    <col min="6153" max="6153" width="11.5703125" style="92" customWidth="1"/>
    <col min="6154" max="6154" width="12.28515625" style="92" customWidth="1"/>
    <col min="6155" max="6400" width="9.140625" style="92"/>
    <col min="6401" max="6401" width="2.7109375" style="92" customWidth="1"/>
    <col min="6402" max="6402" width="5" style="92" customWidth="1"/>
    <col min="6403" max="6403" width="29.42578125" style="92" customWidth="1"/>
    <col min="6404" max="6404" width="5.28515625" style="92" customWidth="1"/>
    <col min="6405" max="6405" width="32" style="92" customWidth="1"/>
    <col min="6406" max="6406" width="8.5703125" style="92" customWidth="1"/>
    <col min="6407" max="6407" width="12" style="92" customWidth="1"/>
    <col min="6408" max="6408" width="5.7109375" style="92" customWidth="1"/>
    <col min="6409" max="6409" width="11.5703125" style="92" customWidth="1"/>
    <col min="6410" max="6410" width="12.28515625" style="92" customWidth="1"/>
    <col min="6411" max="6656" width="9.140625" style="92"/>
    <col min="6657" max="6657" width="2.7109375" style="92" customWidth="1"/>
    <col min="6658" max="6658" width="5" style="92" customWidth="1"/>
    <col min="6659" max="6659" width="29.42578125" style="92" customWidth="1"/>
    <col min="6660" max="6660" width="5.28515625" style="92" customWidth="1"/>
    <col min="6661" max="6661" width="32" style="92" customWidth="1"/>
    <col min="6662" max="6662" width="8.5703125" style="92" customWidth="1"/>
    <col min="6663" max="6663" width="12" style="92" customWidth="1"/>
    <col min="6664" max="6664" width="5.7109375" style="92" customWidth="1"/>
    <col min="6665" max="6665" width="11.5703125" style="92" customWidth="1"/>
    <col min="6666" max="6666" width="12.28515625" style="92" customWidth="1"/>
    <col min="6667" max="6912" width="9.140625" style="92"/>
    <col min="6913" max="6913" width="2.7109375" style="92" customWidth="1"/>
    <col min="6914" max="6914" width="5" style="92" customWidth="1"/>
    <col min="6915" max="6915" width="29.42578125" style="92" customWidth="1"/>
    <col min="6916" max="6916" width="5.28515625" style="92" customWidth="1"/>
    <col min="6917" max="6917" width="32" style="92" customWidth="1"/>
    <col min="6918" max="6918" width="8.5703125" style="92" customWidth="1"/>
    <col min="6919" max="6919" width="12" style="92" customWidth="1"/>
    <col min="6920" max="6920" width="5.7109375" style="92" customWidth="1"/>
    <col min="6921" max="6921" width="11.5703125" style="92" customWidth="1"/>
    <col min="6922" max="6922" width="12.28515625" style="92" customWidth="1"/>
    <col min="6923" max="7168" width="9.140625" style="92"/>
    <col min="7169" max="7169" width="2.7109375" style="92" customWidth="1"/>
    <col min="7170" max="7170" width="5" style="92" customWidth="1"/>
    <col min="7171" max="7171" width="29.42578125" style="92" customWidth="1"/>
    <col min="7172" max="7172" width="5.28515625" style="92" customWidth="1"/>
    <col min="7173" max="7173" width="32" style="92" customWidth="1"/>
    <col min="7174" max="7174" width="8.5703125" style="92" customWidth="1"/>
    <col min="7175" max="7175" width="12" style="92" customWidth="1"/>
    <col min="7176" max="7176" width="5.7109375" style="92" customWidth="1"/>
    <col min="7177" max="7177" width="11.5703125" style="92" customWidth="1"/>
    <col min="7178" max="7178" width="12.28515625" style="92" customWidth="1"/>
    <col min="7179" max="7424" width="9.140625" style="92"/>
    <col min="7425" max="7425" width="2.7109375" style="92" customWidth="1"/>
    <col min="7426" max="7426" width="5" style="92" customWidth="1"/>
    <col min="7427" max="7427" width="29.42578125" style="92" customWidth="1"/>
    <col min="7428" max="7428" width="5.28515625" style="92" customWidth="1"/>
    <col min="7429" max="7429" width="32" style="92" customWidth="1"/>
    <col min="7430" max="7430" width="8.5703125" style="92" customWidth="1"/>
    <col min="7431" max="7431" width="12" style="92" customWidth="1"/>
    <col min="7432" max="7432" width="5.7109375" style="92" customWidth="1"/>
    <col min="7433" max="7433" width="11.5703125" style="92" customWidth="1"/>
    <col min="7434" max="7434" width="12.28515625" style="92" customWidth="1"/>
    <col min="7435" max="7680" width="9.140625" style="92"/>
    <col min="7681" max="7681" width="2.7109375" style="92" customWidth="1"/>
    <col min="7682" max="7682" width="5" style="92" customWidth="1"/>
    <col min="7683" max="7683" width="29.42578125" style="92" customWidth="1"/>
    <col min="7684" max="7684" width="5.28515625" style="92" customWidth="1"/>
    <col min="7685" max="7685" width="32" style="92" customWidth="1"/>
    <col min="7686" max="7686" width="8.5703125" style="92" customWidth="1"/>
    <col min="7687" max="7687" width="12" style="92" customWidth="1"/>
    <col min="7688" max="7688" width="5.7109375" style="92" customWidth="1"/>
    <col min="7689" max="7689" width="11.5703125" style="92" customWidth="1"/>
    <col min="7690" max="7690" width="12.28515625" style="92" customWidth="1"/>
    <col min="7691" max="7936" width="9.140625" style="92"/>
    <col min="7937" max="7937" width="2.7109375" style="92" customWidth="1"/>
    <col min="7938" max="7938" width="5" style="92" customWidth="1"/>
    <col min="7939" max="7939" width="29.42578125" style="92" customWidth="1"/>
    <col min="7940" max="7940" width="5.28515625" style="92" customWidth="1"/>
    <col min="7941" max="7941" width="32" style="92" customWidth="1"/>
    <col min="7942" max="7942" width="8.5703125" style="92" customWidth="1"/>
    <col min="7943" max="7943" width="12" style="92" customWidth="1"/>
    <col min="7944" max="7944" width="5.7109375" style="92" customWidth="1"/>
    <col min="7945" max="7945" width="11.5703125" style="92" customWidth="1"/>
    <col min="7946" max="7946" width="12.28515625" style="92" customWidth="1"/>
    <col min="7947" max="8192" width="9.140625" style="92"/>
    <col min="8193" max="8193" width="2.7109375" style="92" customWidth="1"/>
    <col min="8194" max="8194" width="5" style="92" customWidth="1"/>
    <col min="8195" max="8195" width="29.42578125" style="92" customWidth="1"/>
    <col min="8196" max="8196" width="5.28515625" style="92" customWidth="1"/>
    <col min="8197" max="8197" width="32" style="92" customWidth="1"/>
    <col min="8198" max="8198" width="8.5703125" style="92" customWidth="1"/>
    <col min="8199" max="8199" width="12" style="92" customWidth="1"/>
    <col min="8200" max="8200" width="5.7109375" style="92" customWidth="1"/>
    <col min="8201" max="8201" width="11.5703125" style="92" customWidth="1"/>
    <col min="8202" max="8202" width="12.28515625" style="92" customWidth="1"/>
    <col min="8203" max="8448" width="9.140625" style="92"/>
    <col min="8449" max="8449" width="2.7109375" style="92" customWidth="1"/>
    <col min="8450" max="8450" width="5" style="92" customWidth="1"/>
    <col min="8451" max="8451" width="29.42578125" style="92" customWidth="1"/>
    <col min="8452" max="8452" width="5.28515625" style="92" customWidth="1"/>
    <col min="8453" max="8453" width="32" style="92" customWidth="1"/>
    <col min="8454" max="8454" width="8.5703125" style="92" customWidth="1"/>
    <col min="8455" max="8455" width="12" style="92" customWidth="1"/>
    <col min="8456" max="8456" width="5.7109375" style="92" customWidth="1"/>
    <col min="8457" max="8457" width="11.5703125" style="92" customWidth="1"/>
    <col min="8458" max="8458" width="12.28515625" style="92" customWidth="1"/>
    <col min="8459" max="8704" width="9.140625" style="92"/>
    <col min="8705" max="8705" width="2.7109375" style="92" customWidth="1"/>
    <col min="8706" max="8706" width="5" style="92" customWidth="1"/>
    <col min="8707" max="8707" width="29.42578125" style="92" customWidth="1"/>
    <col min="8708" max="8708" width="5.28515625" style="92" customWidth="1"/>
    <col min="8709" max="8709" width="32" style="92" customWidth="1"/>
    <col min="8710" max="8710" width="8.5703125" style="92" customWidth="1"/>
    <col min="8711" max="8711" width="12" style="92" customWidth="1"/>
    <col min="8712" max="8712" width="5.7109375" style="92" customWidth="1"/>
    <col min="8713" max="8713" width="11.5703125" style="92" customWidth="1"/>
    <col min="8714" max="8714" width="12.28515625" style="92" customWidth="1"/>
    <col min="8715" max="8960" width="9.140625" style="92"/>
    <col min="8961" max="8961" width="2.7109375" style="92" customWidth="1"/>
    <col min="8962" max="8962" width="5" style="92" customWidth="1"/>
    <col min="8963" max="8963" width="29.42578125" style="92" customWidth="1"/>
    <col min="8964" max="8964" width="5.28515625" style="92" customWidth="1"/>
    <col min="8965" max="8965" width="32" style="92" customWidth="1"/>
    <col min="8966" max="8966" width="8.5703125" style="92" customWidth="1"/>
    <col min="8967" max="8967" width="12" style="92" customWidth="1"/>
    <col min="8968" max="8968" width="5.7109375" style="92" customWidth="1"/>
    <col min="8969" max="8969" width="11.5703125" style="92" customWidth="1"/>
    <col min="8970" max="8970" width="12.28515625" style="92" customWidth="1"/>
    <col min="8971" max="9216" width="9.140625" style="92"/>
    <col min="9217" max="9217" width="2.7109375" style="92" customWidth="1"/>
    <col min="9218" max="9218" width="5" style="92" customWidth="1"/>
    <col min="9219" max="9219" width="29.42578125" style="92" customWidth="1"/>
    <col min="9220" max="9220" width="5.28515625" style="92" customWidth="1"/>
    <col min="9221" max="9221" width="32" style="92" customWidth="1"/>
    <col min="9222" max="9222" width="8.5703125" style="92" customWidth="1"/>
    <col min="9223" max="9223" width="12" style="92" customWidth="1"/>
    <col min="9224" max="9224" width="5.7109375" style="92" customWidth="1"/>
    <col min="9225" max="9225" width="11.5703125" style="92" customWidth="1"/>
    <col min="9226" max="9226" width="12.28515625" style="92" customWidth="1"/>
    <col min="9227" max="9472" width="9.140625" style="92"/>
    <col min="9473" max="9473" width="2.7109375" style="92" customWidth="1"/>
    <col min="9474" max="9474" width="5" style="92" customWidth="1"/>
    <col min="9475" max="9475" width="29.42578125" style="92" customWidth="1"/>
    <col min="9476" max="9476" width="5.28515625" style="92" customWidth="1"/>
    <col min="9477" max="9477" width="32" style="92" customWidth="1"/>
    <col min="9478" max="9478" width="8.5703125" style="92" customWidth="1"/>
    <col min="9479" max="9479" width="12" style="92" customWidth="1"/>
    <col min="9480" max="9480" width="5.7109375" style="92" customWidth="1"/>
    <col min="9481" max="9481" width="11.5703125" style="92" customWidth="1"/>
    <col min="9482" max="9482" width="12.28515625" style="92" customWidth="1"/>
    <col min="9483" max="9728" width="9.140625" style="92"/>
    <col min="9729" max="9729" width="2.7109375" style="92" customWidth="1"/>
    <col min="9730" max="9730" width="5" style="92" customWidth="1"/>
    <col min="9731" max="9731" width="29.42578125" style="92" customWidth="1"/>
    <col min="9732" max="9732" width="5.28515625" style="92" customWidth="1"/>
    <col min="9733" max="9733" width="32" style="92" customWidth="1"/>
    <col min="9734" max="9734" width="8.5703125" style="92" customWidth="1"/>
    <col min="9735" max="9735" width="12" style="92" customWidth="1"/>
    <col min="9736" max="9736" width="5.7109375" style="92" customWidth="1"/>
    <col min="9737" max="9737" width="11.5703125" style="92" customWidth="1"/>
    <col min="9738" max="9738" width="12.28515625" style="92" customWidth="1"/>
    <col min="9739" max="9984" width="9.140625" style="92"/>
    <col min="9985" max="9985" width="2.7109375" style="92" customWidth="1"/>
    <col min="9986" max="9986" width="5" style="92" customWidth="1"/>
    <col min="9987" max="9987" width="29.42578125" style="92" customWidth="1"/>
    <col min="9988" max="9988" width="5.28515625" style="92" customWidth="1"/>
    <col min="9989" max="9989" width="32" style="92" customWidth="1"/>
    <col min="9990" max="9990" width="8.5703125" style="92" customWidth="1"/>
    <col min="9991" max="9991" width="12" style="92" customWidth="1"/>
    <col min="9992" max="9992" width="5.7109375" style="92" customWidth="1"/>
    <col min="9993" max="9993" width="11.5703125" style="92" customWidth="1"/>
    <col min="9994" max="9994" width="12.28515625" style="92" customWidth="1"/>
    <col min="9995" max="10240" width="9.140625" style="92"/>
    <col min="10241" max="10241" width="2.7109375" style="92" customWidth="1"/>
    <col min="10242" max="10242" width="5" style="92" customWidth="1"/>
    <col min="10243" max="10243" width="29.42578125" style="92" customWidth="1"/>
    <col min="10244" max="10244" width="5.28515625" style="92" customWidth="1"/>
    <col min="10245" max="10245" width="32" style="92" customWidth="1"/>
    <col min="10246" max="10246" width="8.5703125" style="92" customWidth="1"/>
    <col min="10247" max="10247" width="12" style="92" customWidth="1"/>
    <col min="10248" max="10248" width="5.7109375" style="92" customWidth="1"/>
    <col min="10249" max="10249" width="11.5703125" style="92" customWidth="1"/>
    <col min="10250" max="10250" width="12.28515625" style="92" customWidth="1"/>
    <col min="10251" max="10496" width="9.140625" style="92"/>
    <col min="10497" max="10497" width="2.7109375" style="92" customWidth="1"/>
    <col min="10498" max="10498" width="5" style="92" customWidth="1"/>
    <col min="10499" max="10499" width="29.42578125" style="92" customWidth="1"/>
    <col min="10500" max="10500" width="5.28515625" style="92" customWidth="1"/>
    <col min="10501" max="10501" width="32" style="92" customWidth="1"/>
    <col min="10502" max="10502" width="8.5703125" style="92" customWidth="1"/>
    <col min="10503" max="10503" width="12" style="92" customWidth="1"/>
    <col min="10504" max="10504" width="5.7109375" style="92" customWidth="1"/>
    <col min="10505" max="10505" width="11.5703125" style="92" customWidth="1"/>
    <col min="10506" max="10506" width="12.28515625" style="92" customWidth="1"/>
    <col min="10507" max="10752" width="9.140625" style="92"/>
    <col min="10753" max="10753" width="2.7109375" style="92" customWidth="1"/>
    <col min="10754" max="10754" width="5" style="92" customWidth="1"/>
    <col min="10755" max="10755" width="29.42578125" style="92" customWidth="1"/>
    <col min="10756" max="10756" width="5.28515625" style="92" customWidth="1"/>
    <col min="10757" max="10757" width="32" style="92" customWidth="1"/>
    <col min="10758" max="10758" width="8.5703125" style="92" customWidth="1"/>
    <col min="10759" max="10759" width="12" style="92" customWidth="1"/>
    <col min="10760" max="10760" width="5.7109375" style="92" customWidth="1"/>
    <col min="10761" max="10761" width="11.5703125" style="92" customWidth="1"/>
    <col min="10762" max="10762" width="12.28515625" style="92" customWidth="1"/>
    <col min="10763" max="11008" width="9.140625" style="92"/>
    <col min="11009" max="11009" width="2.7109375" style="92" customWidth="1"/>
    <col min="11010" max="11010" width="5" style="92" customWidth="1"/>
    <col min="11011" max="11011" width="29.42578125" style="92" customWidth="1"/>
    <col min="11012" max="11012" width="5.28515625" style="92" customWidth="1"/>
    <col min="11013" max="11013" width="32" style="92" customWidth="1"/>
    <col min="11014" max="11014" width="8.5703125" style="92" customWidth="1"/>
    <col min="11015" max="11015" width="12" style="92" customWidth="1"/>
    <col min="11016" max="11016" width="5.7109375" style="92" customWidth="1"/>
    <col min="11017" max="11017" width="11.5703125" style="92" customWidth="1"/>
    <col min="11018" max="11018" width="12.28515625" style="92" customWidth="1"/>
    <col min="11019" max="11264" width="9.140625" style="92"/>
    <col min="11265" max="11265" width="2.7109375" style="92" customWidth="1"/>
    <col min="11266" max="11266" width="5" style="92" customWidth="1"/>
    <col min="11267" max="11267" width="29.42578125" style="92" customWidth="1"/>
    <col min="11268" max="11268" width="5.28515625" style="92" customWidth="1"/>
    <col min="11269" max="11269" width="32" style="92" customWidth="1"/>
    <col min="11270" max="11270" width="8.5703125" style="92" customWidth="1"/>
    <col min="11271" max="11271" width="12" style="92" customWidth="1"/>
    <col min="11272" max="11272" width="5.7109375" style="92" customWidth="1"/>
    <col min="11273" max="11273" width="11.5703125" style="92" customWidth="1"/>
    <col min="11274" max="11274" width="12.28515625" style="92" customWidth="1"/>
    <col min="11275" max="11520" width="9.140625" style="92"/>
    <col min="11521" max="11521" width="2.7109375" style="92" customWidth="1"/>
    <col min="11522" max="11522" width="5" style="92" customWidth="1"/>
    <col min="11523" max="11523" width="29.42578125" style="92" customWidth="1"/>
    <col min="11524" max="11524" width="5.28515625" style="92" customWidth="1"/>
    <col min="11525" max="11525" width="32" style="92" customWidth="1"/>
    <col min="11526" max="11526" width="8.5703125" style="92" customWidth="1"/>
    <col min="11527" max="11527" width="12" style="92" customWidth="1"/>
    <col min="11528" max="11528" width="5.7109375" style="92" customWidth="1"/>
    <col min="11529" max="11529" width="11.5703125" style="92" customWidth="1"/>
    <col min="11530" max="11530" width="12.28515625" style="92" customWidth="1"/>
    <col min="11531" max="11776" width="9.140625" style="92"/>
    <col min="11777" max="11777" width="2.7109375" style="92" customWidth="1"/>
    <col min="11778" max="11778" width="5" style="92" customWidth="1"/>
    <col min="11779" max="11779" width="29.42578125" style="92" customWidth="1"/>
    <col min="11780" max="11780" width="5.28515625" style="92" customWidth="1"/>
    <col min="11781" max="11781" width="32" style="92" customWidth="1"/>
    <col min="11782" max="11782" width="8.5703125" style="92" customWidth="1"/>
    <col min="11783" max="11783" width="12" style="92" customWidth="1"/>
    <col min="11784" max="11784" width="5.7109375" style="92" customWidth="1"/>
    <col min="11785" max="11785" width="11.5703125" style="92" customWidth="1"/>
    <col min="11786" max="11786" width="12.28515625" style="92" customWidth="1"/>
    <col min="11787" max="12032" width="9.140625" style="92"/>
    <col min="12033" max="12033" width="2.7109375" style="92" customWidth="1"/>
    <col min="12034" max="12034" width="5" style="92" customWidth="1"/>
    <col min="12035" max="12035" width="29.42578125" style="92" customWidth="1"/>
    <col min="12036" max="12036" width="5.28515625" style="92" customWidth="1"/>
    <col min="12037" max="12037" width="32" style="92" customWidth="1"/>
    <col min="12038" max="12038" width="8.5703125" style="92" customWidth="1"/>
    <col min="12039" max="12039" width="12" style="92" customWidth="1"/>
    <col min="12040" max="12040" width="5.7109375" style="92" customWidth="1"/>
    <col min="12041" max="12041" width="11.5703125" style="92" customWidth="1"/>
    <col min="12042" max="12042" width="12.28515625" style="92" customWidth="1"/>
    <col min="12043" max="12288" width="9.140625" style="92"/>
    <col min="12289" max="12289" width="2.7109375" style="92" customWidth="1"/>
    <col min="12290" max="12290" width="5" style="92" customWidth="1"/>
    <col min="12291" max="12291" width="29.42578125" style="92" customWidth="1"/>
    <col min="12292" max="12292" width="5.28515625" style="92" customWidth="1"/>
    <col min="12293" max="12293" width="32" style="92" customWidth="1"/>
    <col min="12294" max="12294" width="8.5703125" style="92" customWidth="1"/>
    <col min="12295" max="12295" width="12" style="92" customWidth="1"/>
    <col min="12296" max="12296" width="5.7109375" style="92" customWidth="1"/>
    <col min="12297" max="12297" width="11.5703125" style="92" customWidth="1"/>
    <col min="12298" max="12298" width="12.28515625" style="92" customWidth="1"/>
    <col min="12299" max="12544" width="9.140625" style="92"/>
    <col min="12545" max="12545" width="2.7109375" style="92" customWidth="1"/>
    <col min="12546" max="12546" width="5" style="92" customWidth="1"/>
    <col min="12547" max="12547" width="29.42578125" style="92" customWidth="1"/>
    <col min="12548" max="12548" width="5.28515625" style="92" customWidth="1"/>
    <col min="12549" max="12549" width="32" style="92" customWidth="1"/>
    <col min="12550" max="12550" width="8.5703125" style="92" customWidth="1"/>
    <col min="12551" max="12551" width="12" style="92" customWidth="1"/>
    <col min="12552" max="12552" width="5.7109375" style="92" customWidth="1"/>
    <col min="12553" max="12553" width="11.5703125" style="92" customWidth="1"/>
    <col min="12554" max="12554" width="12.28515625" style="92" customWidth="1"/>
    <col min="12555" max="12800" width="9.140625" style="92"/>
    <col min="12801" max="12801" width="2.7109375" style="92" customWidth="1"/>
    <col min="12802" max="12802" width="5" style="92" customWidth="1"/>
    <col min="12803" max="12803" width="29.42578125" style="92" customWidth="1"/>
    <col min="12804" max="12804" width="5.28515625" style="92" customWidth="1"/>
    <col min="12805" max="12805" width="32" style="92" customWidth="1"/>
    <col min="12806" max="12806" width="8.5703125" style="92" customWidth="1"/>
    <col min="12807" max="12807" width="12" style="92" customWidth="1"/>
    <col min="12808" max="12808" width="5.7109375" style="92" customWidth="1"/>
    <col min="12809" max="12809" width="11.5703125" style="92" customWidth="1"/>
    <col min="12810" max="12810" width="12.28515625" style="92" customWidth="1"/>
    <col min="12811" max="13056" width="9.140625" style="92"/>
    <col min="13057" max="13057" width="2.7109375" style="92" customWidth="1"/>
    <col min="13058" max="13058" width="5" style="92" customWidth="1"/>
    <col min="13059" max="13059" width="29.42578125" style="92" customWidth="1"/>
    <col min="13060" max="13060" width="5.28515625" style="92" customWidth="1"/>
    <col min="13061" max="13061" width="32" style="92" customWidth="1"/>
    <col min="13062" max="13062" width="8.5703125" style="92" customWidth="1"/>
    <col min="13063" max="13063" width="12" style="92" customWidth="1"/>
    <col min="13064" max="13064" width="5.7109375" style="92" customWidth="1"/>
    <col min="13065" max="13065" width="11.5703125" style="92" customWidth="1"/>
    <col min="13066" max="13066" width="12.28515625" style="92" customWidth="1"/>
    <col min="13067" max="13312" width="9.140625" style="92"/>
    <col min="13313" max="13313" width="2.7109375" style="92" customWidth="1"/>
    <col min="13314" max="13314" width="5" style="92" customWidth="1"/>
    <col min="13315" max="13315" width="29.42578125" style="92" customWidth="1"/>
    <col min="13316" max="13316" width="5.28515625" style="92" customWidth="1"/>
    <col min="13317" max="13317" width="32" style="92" customWidth="1"/>
    <col min="13318" max="13318" width="8.5703125" style="92" customWidth="1"/>
    <col min="13319" max="13319" width="12" style="92" customWidth="1"/>
    <col min="13320" max="13320" width="5.7109375" style="92" customWidth="1"/>
    <col min="13321" max="13321" width="11.5703125" style="92" customWidth="1"/>
    <col min="13322" max="13322" width="12.28515625" style="92" customWidth="1"/>
    <col min="13323" max="13568" width="9.140625" style="92"/>
    <col min="13569" max="13569" width="2.7109375" style="92" customWidth="1"/>
    <col min="13570" max="13570" width="5" style="92" customWidth="1"/>
    <col min="13571" max="13571" width="29.42578125" style="92" customWidth="1"/>
    <col min="13572" max="13572" width="5.28515625" style="92" customWidth="1"/>
    <col min="13573" max="13573" width="32" style="92" customWidth="1"/>
    <col min="13574" max="13574" width="8.5703125" style="92" customWidth="1"/>
    <col min="13575" max="13575" width="12" style="92" customWidth="1"/>
    <col min="13576" max="13576" width="5.7109375" style="92" customWidth="1"/>
    <col min="13577" max="13577" width="11.5703125" style="92" customWidth="1"/>
    <col min="13578" max="13578" width="12.28515625" style="92" customWidth="1"/>
    <col min="13579" max="13824" width="9.140625" style="92"/>
    <col min="13825" max="13825" width="2.7109375" style="92" customWidth="1"/>
    <col min="13826" max="13826" width="5" style="92" customWidth="1"/>
    <col min="13827" max="13827" width="29.42578125" style="92" customWidth="1"/>
    <col min="13828" max="13828" width="5.28515625" style="92" customWidth="1"/>
    <col min="13829" max="13829" width="32" style="92" customWidth="1"/>
    <col min="13830" max="13830" width="8.5703125" style="92" customWidth="1"/>
    <col min="13831" max="13831" width="12" style="92" customWidth="1"/>
    <col min="13832" max="13832" width="5.7109375" style="92" customWidth="1"/>
    <col min="13833" max="13833" width="11.5703125" style="92" customWidth="1"/>
    <col min="13834" max="13834" width="12.28515625" style="92" customWidth="1"/>
    <col min="13835" max="14080" width="9.140625" style="92"/>
    <col min="14081" max="14081" width="2.7109375" style="92" customWidth="1"/>
    <col min="14082" max="14082" width="5" style="92" customWidth="1"/>
    <col min="14083" max="14083" width="29.42578125" style="92" customWidth="1"/>
    <col min="14084" max="14084" width="5.28515625" style="92" customWidth="1"/>
    <col min="14085" max="14085" width="32" style="92" customWidth="1"/>
    <col min="14086" max="14086" width="8.5703125" style="92" customWidth="1"/>
    <col min="14087" max="14087" width="12" style="92" customWidth="1"/>
    <col min="14088" max="14088" width="5.7109375" style="92" customWidth="1"/>
    <col min="14089" max="14089" width="11.5703125" style="92" customWidth="1"/>
    <col min="14090" max="14090" width="12.28515625" style="92" customWidth="1"/>
    <col min="14091" max="14336" width="9.140625" style="92"/>
    <col min="14337" max="14337" width="2.7109375" style="92" customWidth="1"/>
    <col min="14338" max="14338" width="5" style="92" customWidth="1"/>
    <col min="14339" max="14339" width="29.42578125" style="92" customWidth="1"/>
    <col min="14340" max="14340" width="5.28515625" style="92" customWidth="1"/>
    <col min="14341" max="14341" width="32" style="92" customWidth="1"/>
    <col min="14342" max="14342" width="8.5703125" style="92" customWidth="1"/>
    <col min="14343" max="14343" width="12" style="92" customWidth="1"/>
    <col min="14344" max="14344" width="5.7109375" style="92" customWidth="1"/>
    <col min="14345" max="14345" width="11.5703125" style="92" customWidth="1"/>
    <col min="14346" max="14346" width="12.28515625" style="92" customWidth="1"/>
    <col min="14347" max="14592" width="9.140625" style="92"/>
    <col min="14593" max="14593" width="2.7109375" style="92" customWidth="1"/>
    <col min="14594" max="14594" width="5" style="92" customWidth="1"/>
    <col min="14595" max="14595" width="29.42578125" style="92" customWidth="1"/>
    <col min="14596" max="14596" width="5.28515625" style="92" customWidth="1"/>
    <col min="14597" max="14597" width="32" style="92" customWidth="1"/>
    <col min="14598" max="14598" width="8.5703125" style="92" customWidth="1"/>
    <col min="14599" max="14599" width="12" style="92" customWidth="1"/>
    <col min="14600" max="14600" width="5.7109375" style="92" customWidth="1"/>
    <col min="14601" max="14601" width="11.5703125" style="92" customWidth="1"/>
    <col min="14602" max="14602" width="12.28515625" style="92" customWidth="1"/>
    <col min="14603" max="14848" width="9.140625" style="92"/>
    <col min="14849" max="14849" width="2.7109375" style="92" customWidth="1"/>
    <col min="14850" max="14850" width="5" style="92" customWidth="1"/>
    <col min="14851" max="14851" width="29.42578125" style="92" customWidth="1"/>
    <col min="14852" max="14852" width="5.28515625" style="92" customWidth="1"/>
    <col min="14853" max="14853" width="32" style="92" customWidth="1"/>
    <col min="14854" max="14854" width="8.5703125" style="92" customWidth="1"/>
    <col min="14855" max="14855" width="12" style="92" customWidth="1"/>
    <col min="14856" max="14856" width="5.7109375" style="92" customWidth="1"/>
    <col min="14857" max="14857" width="11.5703125" style="92" customWidth="1"/>
    <col min="14858" max="14858" width="12.28515625" style="92" customWidth="1"/>
    <col min="14859" max="15104" width="9.140625" style="92"/>
    <col min="15105" max="15105" width="2.7109375" style="92" customWidth="1"/>
    <col min="15106" max="15106" width="5" style="92" customWidth="1"/>
    <col min="15107" max="15107" width="29.42578125" style="92" customWidth="1"/>
    <col min="15108" max="15108" width="5.28515625" style="92" customWidth="1"/>
    <col min="15109" max="15109" width="32" style="92" customWidth="1"/>
    <col min="15110" max="15110" width="8.5703125" style="92" customWidth="1"/>
    <col min="15111" max="15111" width="12" style="92" customWidth="1"/>
    <col min="15112" max="15112" width="5.7109375" style="92" customWidth="1"/>
    <col min="15113" max="15113" width="11.5703125" style="92" customWidth="1"/>
    <col min="15114" max="15114" width="12.28515625" style="92" customWidth="1"/>
    <col min="15115" max="15360" width="9.140625" style="92"/>
    <col min="15361" max="15361" width="2.7109375" style="92" customWidth="1"/>
    <col min="15362" max="15362" width="5" style="92" customWidth="1"/>
    <col min="15363" max="15363" width="29.42578125" style="92" customWidth="1"/>
    <col min="15364" max="15364" width="5.28515625" style="92" customWidth="1"/>
    <col min="15365" max="15365" width="32" style="92" customWidth="1"/>
    <col min="15366" max="15366" width="8.5703125" style="92" customWidth="1"/>
    <col min="15367" max="15367" width="12" style="92" customWidth="1"/>
    <col min="15368" max="15368" width="5.7109375" style="92" customWidth="1"/>
    <col min="15369" max="15369" width="11.5703125" style="92" customWidth="1"/>
    <col min="15370" max="15370" width="12.28515625" style="92" customWidth="1"/>
    <col min="15371" max="15616" width="9.140625" style="92"/>
    <col min="15617" max="15617" width="2.7109375" style="92" customWidth="1"/>
    <col min="15618" max="15618" width="5" style="92" customWidth="1"/>
    <col min="15619" max="15619" width="29.42578125" style="92" customWidth="1"/>
    <col min="15620" max="15620" width="5.28515625" style="92" customWidth="1"/>
    <col min="15621" max="15621" width="32" style="92" customWidth="1"/>
    <col min="15622" max="15622" width="8.5703125" style="92" customWidth="1"/>
    <col min="15623" max="15623" width="12" style="92" customWidth="1"/>
    <col min="15624" max="15624" width="5.7109375" style="92" customWidth="1"/>
    <col min="15625" max="15625" width="11.5703125" style="92" customWidth="1"/>
    <col min="15626" max="15626" width="12.28515625" style="92" customWidth="1"/>
    <col min="15627" max="15872" width="9.140625" style="92"/>
    <col min="15873" max="15873" width="2.7109375" style="92" customWidth="1"/>
    <col min="15874" max="15874" width="5" style="92" customWidth="1"/>
    <col min="15875" max="15875" width="29.42578125" style="92" customWidth="1"/>
    <col min="15876" max="15876" width="5.28515625" style="92" customWidth="1"/>
    <col min="15877" max="15877" width="32" style="92" customWidth="1"/>
    <col min="15878" max="15878" width="8.5703125" style="92" customWidth="1"/>
    <col min="15879" max="15879" width="12" style="92" customWidth="1"/>
    <col min="15880" max="15880" width="5.7109375" style="92" customWidth="1"/>
    <col min="15881" max="15881" width="11.5703125" style="92" customWidth="1"/>
    <col min="15882" max="15882" width="12.28515625" style="92" customWidth="1"/>
    <col min="15883" max="16128" width="9.140625" style="92"/>
    <col min="16129" max="16129" width="2.7109375" style="92" customWidth="1"/>
    <col min="16130" max="16130" width="5" style="92" customWidth="1"/>
    <col min="16131" max="16131" width="29.42578125" style="92" customWidth="1"/>
    <col min="16132" max="16132" width="5.28515625" style="92" customWidth="1"/>
    <col min="16133" max="16133" width="32" style="92" customWidth="1"/>
    <col min="16134" max="16134" width="8.5703125" style="92" customWidth="1"/>
    <col min="16135" max="16135" width="12" style="92" customWidth="1"/>
    <col min="16136" max="16136" width="5.7109375" style="92" customWidth="1"/>
    <col min="16137" max="16137" width="11.5703125" style="92" customWidth="1"/>
    <col min="16138" max="16138" width="12.28515625" style="92" customWidth="1"/>
    <col min="16139" max="16384" width="9.140625" style="92"/>
  </cols>
  <sheetData>
    <row r="1" spans="1:10" x14ac:dyDescent="0.3">
      <c r="B1" s="29" t="s">
        <v>0</v>
      </c>
      <c r="E1" s="3"/>
      <c r="F1" s="3"/>
      <c r="G1" s="3"/>
      <c r="H1" s="3"/>
      <c r="I1" s="3"/>
      <c r="J1" s="3"/>
    </row>
    <row r="2" spans="1:10" x14ac:dyDescent="0.3">
      <c r="B2" s="4" t="s">
        <v>1</v>
      </c>
      <c r="E2" s="3"/>
      <c r="F2" s="3"/>
      <c r="G2" s="3"/>
      <c r="H2" s="3"/>
      <c r="I2" s="3"/>
      <c r="J2" s="3"/>
    </row>
    <row r="3" spans="1:10" x14ac:dyDescent="0.3">
      <c r="B3" s="4"/>
      <c r="E3" s="3"/>
      <c r="F3" s="3"/>
      <c r="G3" s="3"/>
      <c r="H3" s="3"/>
      <c r="I3" s="3"/>
      <c r="J3" s="3"/>
    </row>
    <row r="4" spans="1:10" x14ac:dyDescent="0.3">
      <c r="A4" s="6"/>
      <c r="B4" s="5"/>
      <c r="C4" s="6" t="s">
        <v>80</v>
      </c>
      <c r="D4" s="43"/>
      <c r="E4" s="43"/>
      <c r="F4" s="7"/>
      <c r="G4" s="7"/>
      <c r="H4" s="7"/>
      <c r="I4" s="7"/>
      <c r="J4" s="7"/>
    </row>
    <row r="5" spans="1:10" x14ac:dyDescent="0.3">
      <c r="A5" s="6"/>
      <c r="B5" s="8"/>
      <c r="C5" s="8"/>
      <c r="D5" s="9"/>
      <c r="E5" s="9"/>
      <c r="F5" s="7"/>
      <c r="G5" s="7"/>
      <c r="H5" s="7"/>
      <c r="I5" s="7"/>
      <c r="J5" s="7"/>
    </row>
    <row r="6" spans="1:10" x14ac:dyDescent="0.3">
      <c r="A6" s="6"/>
      <c r="B6" s="8"/>
      <c r="C6" s="8"/>
      <c r="D6" s="7"/>
      <c r="E6" s="7"/>
      <c r="F6" s="7"/>
      <c r="G6" s="7"/>
      <c r="H6" s="7"/>
      <c r="I6" s="7"/>
      <c r="J6" s="7"/>
    </row>
    <row r="7" spans="1:10" ht="14.25" x14ac:dyDescent="0.3">
      <c r="A7" s="9"/>
      <c r="B7" s="9"/>
      <c r="C7" s="9"/>
      <c r="D7" s="11"/>
      <c r="E7" s="10" t="s">
        <v>16</v>
      </c>
      <c r="F7" s="10"/>
      <c r="G7" s="10"/>
      <c r="H7" s="11"/>
      <c r="I7" s="11"/>
      <c r="J7" s="11"/>
    </row>
    <row r="8" spans="1:10" ht="14.25" x14ac:dyDescent="0.3">
      <c r="A8" s="9"/>
      <c r="B8" s="9"/>
      <c r="C8" s="9"/>
      <c r="D8" s="11"/>
      <c r="E8" s="10" t="s">
        <v>106</v>
      </c>
      <c r="F8" s="10"/>
      <c r="G8" s="10"/>
      <c r="H8" s="11"/>
      <c r="I8" s="11"/>
      <c r="J8" s="11"/>
    </row>
    <row r="9" spans="1:10" x14ac:dyDescent="0.3">
      <c r="B9" s="4"/>
      <c r="E9" s="3"/>
      <c r="F9" s="3"/>
      <c r="G9" s="3"/>
      <c r="H9" s="3"/>
      <c r="I9" s="3"/>
      <c r="J9" s="3"/>
    </row>
    <row r="10" spans="1:10" ht="14.25" x14ac:dyDescent="0.3">
      <c r="A10" s="1"/>
      <c r="B10" s="30" t="s">
        <v>3</v>
      </c>
      <c r="C10" s="31" t="s">
        <v>4</v>
      </c>
      <c r="D10" s="32" t="s">
        <v>5</v>
      </c>
      <c r="E10" s="33" t="s">
        <v>41</v>
      </c>
      <c r="F10" s="33" t="s">
        <v>7</v>
      </c>
      <c r="G10" s="34" t="s">
        <v>8</v>
      </c>
      <c r="H10" s="34" t="s">
        <v>9</v>
      </c>
      <c r="I10" s="33" t="s">
        <v>10</v>
      </c>
      <c r="J10" s="34" t="s">
        <v>11</v>
      </c>
    </row>
    <row r="11" spans="1:10" ht="14.25" x14ac:dyDescent="0.3">
      <c r="A11" s="4"/>
      <c r="B11" s="16">
        <v>1</v>
      </c>
      <c r="C11" s="93" t="s">
        <v>107</v>
      </c>
      <c r="D11" s="16" t="s">
        <v>12</v>
      </c>
      <c r="E11" s="112"/>
      <c r="F11" s="94">
        <v>500</v>
      </c>
      <c r="G11" s="45">
        <v>0</v>
      </c>
      <c r="H11" s="17">
        <v>9.5</v>
      </c>
      <c r="I11" s="22">
        <f t="shared" ref="I11" si="0">G11*1.095</f>
        <v>0</v>
      </c>
      <c r="J11" s="65">
        <f>F11*I11</f>
        <v>0</v>
      </c>
    </row>
    <row r="12" spans="1:10" ht="14.25" x14ac:dyDescent="0.3">
      <c r="A12" s="4"/>
      <c r="B12" s="16">
        <f>B11+1</f>
        <v>2</v>
      </c>
      <c r="C12" s="93" t="s">
        <v>108</v>
      </c>
      <c r="D12" s="16" t="s">
        <v>12</v>
      </c>
      <c r="E12" s="112"/>
      <c r="F12" s="94">
        <v>20</v>
      </c>
      <c r="G12" s="45">
        <v>0</v>
      </c>
      <c r="H12" s="17">
        <v>9.5</v>
      </c>
      <c r="I12" s="22">
        <f t="shared" ref="I12:I28" si="1">G12*1.095</f>
        <v>0</v>
      </c>
      <c r="J12" s="65">
        <f t="shared" ref="J12:J28" si="2">F12*I12</f>
        <v>0</v>
      </c>
    </row>
    <row r="13" spans="1:10" ht="27" x14ac:dyDescent="0.3">
      <c r="A13" s="4"/>
      <c r="B13" s="16">
        <f>B12+1</f>
        <v>3</v>
      </c>
      <c r="C13" s="93" t="s">
        <v>621</v>
      </c>
      <c r="D13" s="16" t="s">
        <v>12</v>
      </c>
      <c r="E13" s="112"/>
      <c r="F13" s="94">
        <v>50</v>
      </c>
      <c r="G13" s="45">
        <v>0</v>
      </c>
      <c r="H13" s="17">
        <v>9.5</v>
      </c>
      <c r="I13" s="22">
        <f t="shared" si="1"/>
        <v>0</v>
      </c>
      <c r="J13" s="65">
        <f t="shared" si="2"/>
        <v>0</v>
      </c>
    </row>
    <row r="14" spans="1:10" ht="27" x14ac:dyDescent="0.3">
      <c r="A14" s="4"/>
      <c r="B14" s="16">
        <f>B13+1</f>
        <v>4</v>
      </c>
      <c r="C14" s="93" t="s">
        <v>109</v>
      </c>
      <c r="D14" s="16" t="s">
        <v>12</v>
      </c>
      <c r="E14" s="112"/>
      <c r="F14" s="95">
        <v>50</v>
      </c>
      <c r="G14" s="45">
        <v>0</v>
      </c>
      <c r="H14" s="17">
        <v>9.5</v>
      </c>
      <c r="I14" s="22">
        <f t="shared" si="1"/>
        <v>0</v>
      </c>
      <c r="J14" s="65">
        <f t="shared" si="2"/>
        <v>0</v>
      </c>
    </row>
    <row r="15" spans="1:10" ht="27" x14ac:dyDescent="0.3">
      <c r="A15" s="4"/>
      <c r="B15" s="16" t="s">
        <v>43</v>
      </c>
      <c r="C15" s="93" t="s">
        <v>110</v>
      </c>
      <c r="D15" s="16" t="s">
        <v>12</v>
      </c>
      <c r="E15" s="112"/>
      <c r="F15" s="19">
        <v>50</v>
      </c>
      <c r="G15" s="45">
        <v>0</v>
      </c>
      <c r="H15" s="17">
        <v>9.5</v>
      </c>
      <c r="I15" s="22">
        <f t="shared" si="1"/>
        <v>0</v>
      </c>
      <c r="J15" s="65">
        <f t="shared" si="2"/>
        <v>0</v>
      </c>
    </row>
    <row r="16" spans="1:10" ht="27" x14ac:dyDescent="0.3">
      <c r="A16" s="4"/>
      <c r="B16" s="16" t="s">
        <v>111</v>
      </c>
      <c r="C16" s="93" t="s">
        <v>112</v>
      </c>
      <c r="D16" s="16" t="s">
        <v>12</v>
      </c>
      <c r="E16" s="112"/>
      <c r="F16" s="19">
        <v>50</v>
      </c>
      <c r="G16" s="45">
        <v>0</v>
      </c>
      <c r="H16" s="17">
        <v>9.5</v>
      </c>
      <c r="I16" s="22">
        <f t="shared" si="1"/>
        <v>0</v>
      </c>
      <c r="J16" s="65">
        <f t="shared" si="2"/>
        <v>0</v>
      </c>
    </row>
    <row r="17" spans="1:10" ht="27" x14ac:dyDescent="0.3">
      <c r="A17" s="4"/>
      <c r="B17" s="16" t="s">
        <v>93</v>
      </c>
      <c r="C17" s="93" t="s">
        <v>113</v>
      </c>
      <c r="D17" s="16" t="s">
        <v>12</v>
      </c>
      <c r="E17" s="112"/>
      <c r="F17" s="19">
        <v>50</v>
      </c>
      <c r="G17" s="45">
        <v>0</v>
      </c>
      <c r="H17" s="17">
        <v>9.5</v>
      </c>
      <c r="I17" s="22">
        <f t="shared" si="1"/>
        <v>0</v>
      </c>
      <c r="J17" s="65">
        <f t="shared" si="2"/>
        <v>0</v>
      </c>
    </row>
    <row r="18" spans="1:10" ht="27" x14ac:dyDescent="0.3">
      <c r="A18" s="4"/>
      <c r="B18" s="16" t="s">
        <v>114</v>
      </c>
      <c r="C18" s="93" t="s">
        <v>115</v>
      </c>
      <c r="D18" s="16" t="s">
        <v>12</v>
      </c>
      <c r="E18" s="112"/>
      <c r="F18" s="19">
        <v>150</v>
      </c>
      <c r="G18" s="45">
        <v>0</v>
      </c>
      <c r="H18" s="17">
        <v>9.5</v>
      </c>
      <c r="I18" s="22">
        <f t="shared" si="1"/>
        <v>0</v>
      </c>
      <c r="J18" s="65">
        <f t="shared" si="2"/>
        <v>0</v>
      </c>
    </row>
    <row r="19" spans="1:10" ht="27" x14ac:dyDescent="0.3">
      <c r="A19" s="4"/>
      <c r="B19" s="16" t="s">
        <v>95</v>
      </c>
      <c r="C19" s="93" t="s">
        <v>116</v>
      </c>
      <c r="D19" s="16" t="s">
        <v>12</v>
      </c>
      <c r="E19" s="112"/>
      <c r="F19" s="19">
        <v>20</v>
      </c>
      <c r="G19" s="45">
        <v>0</v>
      </c>
      <c r="H19" s="17">
        <v>9.5</v>
      </c>
      <c r="I19" s="22">
        <f t="shared" si="1"/>
        <v>0</v>
      </c>
      <c r="J19" s="65">
        <f t="shared" si="2"/>
        <v>0</v>
      </c>
    </row>
    <row r="20" spans="1:10" ht="27" x14ac:dyDescent="0.3">
      <c r="A20" s="4"/>
      <c r="B20" s="16" t="s">
        <v>117</v>
      </c>
      <c r="C20" s="93" t="s">
        <v>118</v>
      </c>
      <c r="D20" s="16" t="s">
        <v>12</v>
      </c>
      <c r="E20" s="112"/>
      <c r="F20" s="19">
        <v>20</v>
      </c>
      <c r="G20" s="45">
        <v>0</v>
      </c>
      <c r="H20" s="17">
        <v>9.5</v>
      </c>
      <c r="I20" s="22">
        <f t="shared" si="1"/>
        <v>0</v>
      </c>
      <c r="J20" s="65">
        <f t="shared" si="2"/>
        <v>0</v>
      </c>
    </row>
    <row r="21" spans="1:10" ht="27" x14ac:dyDescent="0.3">
      <c r="A21" s="4"/>
      <c r="B21" s="16" t="s">
        <v>119</v>
      </c>
      <c r="C21" s="93" t="s">
        <v>120</v>
      </c>
      <c r="D21" s="16" t="s">
        <v>12</v>
      </c>
      <c r="E21" s="112"/>
      <c r="F21" s="19">
        <v>20</v>
      </c>
      <c r="G21" s="45">
        <v>0</v>
      </c>
      <c r="H21" s="17">
        <v>9.5</v>
      </c>
      <c r="I21" s="22">
        <f t="shared" si="1"/>
        <v>0</v>
      </c>
      <c r="J21" s="65">
        <f t="shared" si="2"/>
        <v>0</v>
      </c>
    </row>
    <row r="22" spans="1:10" ht="27" x14ac:dyDescent="0.3">
      <c r="A22" s="4"/>
      <c r="B22" s="16" t="s">
        <v>121</v>
      </c>
      <c r="C22" s="93" t="s">
        <v>122</v>
      </c>
      <c r="D22" s="16" t="s">
        <v>12</v>
      </c>
      <c r="E22" s="112"/>
      <c r="F22" s="19">
        <v>20</v>
      </c>
      <c r="G22" s="45">
        <v>0</v>
      </c>
      <c r="H22" s="17">
        <v>9.5</v>
      </c>
      <c r="I22" s="22">
        <f t="shared" si="1"/>
        <v>0</v>
      </c>
      <c r="J22" s="65">
        <f t="shared" si="2"/>
        <v>0</v>
      </c>
    </row>
    <row r="23" spans="1:10" ht="27" x14ac:dyDescent="0.3">
      <c r="A23" s="4"/>
      <c r="B23" s="16" t="s">
        <v>30</v>
      </c>
      <c r="C23" s="93" t="s">
        <v>123</v>
      </c>
      <c r="D23" s="16" t="s">
        <v>12</v>
      </c>
      <c r="E23" s="112"/>
      <c r="F23" s="19">
        <v>10</v>
      </c>
      <c r="G23" s="45">
        <v>0</v>
      </c>
      <c r="H23" s="17">
        <v>9.5</v>
      </c>
      <c r="I23" s="22">
        <f t="shared" si="1"/>
        <v>0</v>
      </c>
      <c r="J23" s="65">
        <f t="shared" si="2"/>
        <v>0</v>
      </c>
    </row>
    <row r="24" spans="1:10" ht="27" x14ac:dyDescent="0.3">
      <c r="A24" s="4"/>
      <c r="B24" s="16" t="s">
        <v>32</v>
      </c>
      <c r="C24" s="93" t="s">
        <v>124</v>
      </c>
      <c r="D24" s="16" t="s">
        <v>12</v>
      </c>
      <c r="E24" s="112"/>
      <c r="F24" s="19">
        <v>50</v>
      </c>
      <c r="G24" s="45">
        <v>0</v>
      </c>
      <c r="H24" s="17">
        <v>9.5</v>
      </c>
      <c r="I24" s="22">
        <f t="shared" si="1"/>
        <v>0</v>
      </c>
      <c r="J24" s="65">
        <f t="shared" si="2"/>
        <v>0</v>
      </c>
    </row>
    <row r="25" spans="1:10" ht="27" x14ac:dyDescent="0.3">
      <c r="A25" s="4"/>
      <c r="B25" s="16">
        <v>15</v>
      </c>
      <c r="C25" s="93" t="s">
        <v>125</v>
      </c>
      <c r="D25" s="16" t="s">
        <v>12</v>
      </c>
      <c r="E25" s="112"/>
      <c r="F25" s="19">
        <v>20</v>
      </c>
      <c r="G25" s="45">
        <v>0</v>
      </c>
      <c r="H25" s="17">
        <v>9.5</v>
      </c>
      <c r="I25" s="22">
        <f t="shared" si="1"/>
        <v>0</v>
      </c>
      <c r="J25" s="65">
        <f t="shared" si="2"/>
        <v>0</v>
      </c>
    </row>
    <row r="26" spans="1:10" ht="14.25" x14ac:dyDescent="0.3">
      <c r="A26" s="4"/>
      <c r="B26" s="16">
        <v>16</v>
      </c>
      <c r="C26" s="93" t="s">
        <v>126</v>
      </c>
      <c r="D26" s="16" t="s">
        <v>12</v>
      </c>
      <c r="E26" s="112"/>
      <c r="F26" s="19">
        <v>20</v>
      </c>
      <c r="G26" s="45">
        <v>0</v>
      </c>
      <c r="H26" s="17">
        <v>9.5</v>
      </c>
      <c r="I26" s="22">
        <f t="shared" si="1"/>
        <v>0</v>
      </c>
      <c r="J26" s="65">
        <f t="shared" si="2"/>
        <v>0</v>
      </c>
    </row>
    <row r="27" spans="1:10" ht="27" x14ac:dyDescent="0.3">
      <c r="A27" s="4"/>
      <c r="B27" s="113">
        <v>17</v>
      </c>
      <c r="C27" s="93" t="s">
        <v>127</v>
      </c>
      <c r="D27" s="16" t="s">
        <v>12</v>
      </c>
      <c r="E27" s="112"/>
      <c r="F27" s="19">
        <v>20</v>
      </c>
      <c r="G27" s="45">
        <v>0</v>
      </c>
      <c r="H27" s="17">
        <v>9.5</v>
      </c>
      <c r="I27" s="22">
        <f t="shared" si="1"/>
        <v>0</v>
      </c>
      <c r="J27" s="65">
        <f t="shared" si="2"/>
        <v>0</v>
      </c>
    </row>
    <row r="28" spans="1:10" ht="14.25" x14ac:dyDescent="0.3">
      <c r="A28" s="8"/>
      <c r="B28" s="77">
        <v>18</v>
      </c>
      <c r="C28" s="93" t="s">
        <v>128</v>
      </c>
      <c r="D28" s="16" t="s">
        <v>12</v>
      </c>
      <c r="E28" s="112"/>
      <c r="F28" s="19">
        <v>10</v>
      </c>
      <c r="G28" s="45">
        <v>0</v>
      </c>
      <c r="H28" s="17">
        <v>9.5</v>
      </c>
      <c r="I28" s="22">
        <f t="shared" si="1"/>
        <v>0</v>
      </c>
      <c r="J28" s="65">
        <f t="shared" si="2"/>
        <v>0</v>
      </c>
    </row>
    <row r="29" spans="1:10" x14ac:dyDescent="0.3">
      <c r="A29" s="6"/>
      <c r="B29" s="114" t="s">
        <v>129</v>
      </c>
      <c r="C29" s="97" t="s">
        <v>130</v>
      </c>
      <c r="D29" s="35"/>
      <c r="E29" s="36"/>
      <c r="F29" s="36"/>
      <c r="G29" s="37"/>
      <c r="H29" s="36"/>
      <c r="I29" s="37"/>
      <c r="J29" s="38">
        <f>+SUM(J11:J28)</f>
        <v>0</v>
      </c>
    </row>
    <row r="30" spans="1:10" x14ac:dyDescent="0.3">
      <c r="A30" s="6"/>
      <c r="B30" s="4"/>
      <c r="C30" s="39"/>
      <c r="D30" s="40"/>
      <c r="E30" s="4"/>
      <c r="F30" s="4"/>
      <c r="G30" s="41"/>
      <c r="H30" s="4"/>
      <c r="I30" s="41"/>
      <c r="J30" s="42"/>
    </row>
    <row r="31" spans="1:10" x14ac:dyDescent="0.3">
      <c r="A31" s="6"/>
      <c r="B31" s="4"/>
      <c r="C31" s="58" t="s">
        <v>14</v>
      </c>
      <c r="D31" s="58"/>
      <c r="E31" s="58"/>
      <c r="F31" s="58"/>
      <c r="G31" s="58"/>
      <c r="H31" s="4"/>
      <c r="I31" s="4"/>
      <c r="J31" s="4"/>
    </row>
    <row r="32" spans="1:10" x14ac:dyDescent="0.3">
      <c r="A32" s="6"/>
      <c r="B32" s="4"/>
      <c r="C32" s="58" t="s">
        <v>15</v>
      </c>
      <c r="D32" s="61"/>
      <c r="E32" s="58"/>
      <c r="F32" s="58"/>
      <c r="G32" s="58"/>
      <c r="H32" s="4"/>
      <c r="I32" s="4"/>
      <c r="J32" s="4"/>
    </row>
    <row r="33" spans="1:11" x14ac:dyDescent="0.3">
      <c r="A33" s="6"/>
      <c r="B33" s="4"/>
      <c r="C33" s="58" t="s">
        <v>131</v>
      </c>
      <c r="D33" s="58"/>
      <c r="E33" s="58"/>
      <c r="F33" s="58"/>
      <c r="G33" s="58"/>
      <c r="H33" s="4"/>
      <c r="I33" s="4"/>
      <c r="J33" s="4"/>
    </row>
    <row r="34" spans="1:11" x14ac:dyDescent="0.3">
      <c r="A34" s="6"/>
      <c r="B34" s="43"/>
      <c r="D34" s="7"/>
      <c r="E34" s="6"/>
      <c r="F34" s="6"/>
      <c r="G34" s="6"/>
      <c r="H34" s="6"/>
      <c r="I34" s="1"/>
      <c r="J34" s="1"/>
    </row>
    <row r="35" spans="1:11" x14ac:dyDescent="0.3">
      <c r="B35" s="6"/>
      <c r="C35" s="100" t="s">
        <v>132</v>
      </c>
      <c r="D35" s="101"/>
      <c r="E35" s="101"/>
      <c r="F35" s="101"/>
      <c r="G35" s="101"/>
      <c r="H35" s="101"/>
      <c r="I35" s="115"/>
      <c r="J35" s="116"/>
    </row>
    <row r="36" spans="1:11" x14ac:dyDescent="0.3">
      <c r="B36" s="6"/>
      <c r="C36" s="117" t="s">
        <v>133</v>
      </c>
      <c r="D36" s="106"/>
      <c r="E36" s="104"/>
      <c r="F36" s="104"/>
      <c r="G36" s="104"/>
      <c r="H36" s="104"/>
      <c r="I36" s="118"/>
      <c r="J36" s="119"/>
    </row>
    <row r="37" spans="1:11" x14ac:dyDescent="0.3">
      <c r="C37" s="117" t="s">
        <v>134</v>
      </c>
      <c r="D37" s="106"/>
      <c r="E37" s="104"/>
      <c r="F37" s="104"/>
      <c r="G37" s="104"/>
      <c r="H37" s="104"/>
      <c r="I37" s="64"/>
      <c r="J37" s="120"/>
    </row>
    <row r="38" spans="1:11" x14ac:dyDescent="0.3">
      <c r="C38" s="117" t="s">
        <v>135</v>
      </c>
      <c r="D38" s="121"/>
      <c r="E38" s="122"/>
      <c r="F38" s="122"/>
      <c r="G38" s="122"/>
      <c r="H38" s="122"/>
      <c r="I38" s="104"/>
      <c r="J38" s="123"/>
    </row>
    <row r="39" spans="1:11" x14ac:dyDescent="0.3">
      <c r="C39" s="124" t="s">
        <v>136</v>
      </c>
      <c r="D39" s="125"/>
      <c r="E39" s="126"/>
      <c r="F39" s="126"/>
      <c r="G39" s="126"/>
      <c r="H39" s="126"/>
      <c r="I39" s="108"/>
      <c r="J39" s="109"/>
    </row>
    <row r="40" spans="1:11" x14ac:dyDescent="0.3">
      <c r="C40" s="92"/>
      <c r="D40" s="92"/>
      <c r="E40" s="92"/>
      <c r="I40" s="92"/>
      <c r="J40" s="92"/>
    </row>
    <row r="41" spans="1:11" x14ac:dyDescent="0.3">
      <c r="C41" s="92"/>
      <c r="D41" s="92"/>
      <c r="E41" s="92"/>
    </row>
    <row r="42" spans="1:11" x14ac:dyDescent="0.3">
      <c r="C42" s="2" t="s">
        <v>137</v>
      </c>
      <c r="D42" s="92"/>
      <c r="E42" s="92"/>
      <c r="F42" s="92"/>
      <c r="G42" s="92"/>
      <c r="H42" s="92"/>
      <c r="I42" s="8"/>
    </row>
    <row r="43" spans="1:11" x14ac:dyDescent="0.3">
      <c r="B43" s="8"/>
      <c r="C43" s="8"/>
      <c r="D43" s="7"/>
      <c r="E43" s="6"/>
      <c r="F43" s="92"/>
      <c r="G43" s="92"/>
      <c r="H43" s="92"/>
      <c r="I43" s="92"/>
      <c r="J43" s="92"/>
    </row>
    <row r="44" spans="1:11" x14ac:dyDescent="0.3">
      <c r="B44" s="6"/>
      <c r="F44" s="92"/>
      <c r="G44" s="92"/>
      <c r="H44" s="92"/>
      <c r="I44" s="92"/>
      <c r="J44" s="92"/>
      <c r="K44" s="4"/>
    </row>
    <row r="45" spans="1:11" x14ac:dyDescent="0.3">
      <c r="F45" s="6"/>
      <c r="G45" s="6"/>
      <c r="H45" s="4"/>
      <c r="I45" s="92"/>
      <c r="J45" s="92"/>
      <c r="K45" s="4"/>
    </row>
    <row r="46" spans="1:11" x14ac:dyDescent="0.3">
      <c r="H46" s="6"/>
    </row>
    <row r="47" spans="1:11" x14ac:dyDescent="0.3">
      <c r="C47" s="6"/>
      <c r="H47" s="6"/>
      <c r="I47" s="1"/>
      <c r="J47" s="1"/>
    </row>
    <row r="48" spans="1:11" x14ac:dyDescent="0.3">
      <c r="C48" s="29"/>
      <c r="I48" s="4"/>
      <c r="J48" s="4"/>
    </row>
    <row r="49" spans="4:10" x14ac:dyDescent="0.3">
      <c r="I49" s="4"/>
      <c r="J49" s="4"/>
    </row>
    <row r="50" spans="4:10" x14ac:dyDescent="0.3">
      <c r="D50" s="20"/>
      <c r="E50" s="20"/>
      <c r="I50" s="6"/>
      <c r="J50" s="8"/>
    </row>
    <row r="51" spans="4:10" x14ac:dyDescent="0.3">
      <c r="D51" s="7"/>
      <c r="E51" s="6"/>
      <c r="I51" s="6"/>
      <c r="J51" s="6"/>
    </row>
    <row r="52" spans="4:10" x14ac:dyDescent="0.3">
      <c r="F52" s="8"/>
      <c r="G52" s="8"/>
      <c r="I52" s="6"/>
      <c r="J52" s="6"/>
    </row>
    <row r="53" spans="4:10" x14ac:dyDescent="0.3">
      <c r="F53" s="6"/>
      <c r="G53" s="6"/>
      <c r="I53" s="6"/>
      <c r="J53" s="6"/>
    </row>
    <row r="54" spans="4:10" x14ac:dyDescent="0.3">
      <c r="H54" s="8"/>
      <c r="J54" s="6"/>
    </row>
    <row r="55" spans="4:10" x14ac:dyDescent="0.3">
      <c r="H55" s="6"/>
      <c r="J55" s="6"/>
    </row>
    <row r="59" spans="4:10" x14ac:dyDescent="0.3">
      <c r="I59" s="8"/>
    </row>
    <row r="60" spans="4:10" x14ac:dyDescent="0.3">
      <c r="I60" s="6"/>
    </row>
  </sheetData>
  <pageMargins left="0.11811023622047245" right="0.11811023622047245" top="0.74803149606299213" bottom="0.74803149606299213" header="0.31496062992125984" footer="0.31496062992125984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8"/>
  <sheetViews>
    <sheetView zoomScaleNormal="100" workbookViewId="0">
      <selection activeCell="C19" sqref="C19:F1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9.7109375" style="2" customWidth="1"/>
    <col min="7" max="7" width="4.7109375" style="3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G1" s="2"/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G2" s="2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/>
      <c r="C4" s="6" t="s">
        <v>80</v>
      </c>
      <c r="G4" s="7"/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G5" s="7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G6" s="7"/>
      <c r="H6" s="7"/>
      <c r="I6" s="7"/>
      <c r="J6" s="7"/>
      <c r="K6" s="7"/>
      <c r="L6" s="7"/>
      <c r="M6" s="7"/>
    </row>
    <row r="7" spans="2:13" s="9" customFormat="1" ht="12.75" customHeight="1" x14ac:dyDescent="0.3">
      <c r="G7" s="11"/>
      <c r="H7" s="10" t="s">
        <v>16</v>
      </c>
      <c r="I7" s="10"/>
      <c r="J7" s="10"/>
      <c r="K7" s="11"/>
      <c r="L7" s="11"/>
      <c r="M7" s="11"/>
    </row>
    <row r="8" spans="2:13" s="9" customFormat="1" ht="12.75" customHeight="1" x14ac:dyDescent="0.3">
      <c r="G8" s="11"/>
      <c r="H8" s="10" t="s">
        <v>138</v>
      </c>
      <c r="I8" s="10"/>
      <c r="J8" s="10"/>
      <c r="K8" s="11"/>
      <c r="L8" s="11"/>
      <c r="M8" s="11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5.95" customHeight="1" x14ac:dyDescent="0.3">
      <c r="B10" s="12" t="s">
        <v>3</v>
      </c>
      <c r="C10" s="356" t="s">
        <v>4</v>
      </c>
      <c r="D10" s="357"/>
      <c r="E10" s="357"/>
      <c r="F10" s="358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</row>
    <row r="11" spans="2:13" ht="46.5" customHeight="1" x14ac:dyDescent="0.3">
      <c r="B11" s="16">
        <v>1</v>
      </c>
      <c r="C11" s="382" t="s">
        <v>673</v>
      </c>
      <c r="D11" s="382"/>
      <c r="E11" s="382"/>
      <c r="F11" s="382"/>
      <c r="G11" s="17" t="s">
        <v>12</v>
      </c>
      <c r="H11" s="18"/>
      <c r="I11" s="19">
        <v>300</v>
      </c>
      <c r="J11" s="127">
        <v>0</v>
      </c>
      <c r="K11" s="17">
        <v>9.5</v>
      </c>
      <c r="L11" s="22">
        <f t="shared" ref="L11" si="0">J11*1.095</f>
        <v>0</v>
      </c>
      <c r="M11" s="65">
        <f>I11*L11</f>
        <v>0</v>
      </c>
    </row>
    <row r="12" spans="2:13" ht="36.75" customHeight="1" x14ac:dyDescent="0.3">
      <c r="B12" s="16">
        <f>B11+1</f>
        <v>2</v>
      </c>
      <c r="C12" s="382" t="s">
        <v>674</v>
      </c>
      <c r="D12" s="382"/>
      <c r="E12" s="382"/>
      <c r="F12" s="382"/>
      <c r="G12" s="17" t="s">
        <v>12</v>
      </c>
      <c r="H12" s="18"/>
      <c r="I12" s="19">
        <v>200</v>
      </c>
      <c r="J12" s="127">
        <v>0</v>
      </c>
      <c r="K12" s="17">
        <v>9.5</v>
      </c>
      <c r="L12" s="22">
        <f t="shared" ref="L12:L19" si="1">J12*1.095</f>
        <v>0</v>
      </c>
      <c r="M12" s="65">
        <f t="shared" ref="M12:M19" si="2">I12*L12</f>
        <v>0</v>
      </c>
    </row>
    <row r="13" spans="2:13" ht="27" customHeight="1" x14ac:dyDescent="0.3">
      <c r="B13" s="16">
        <v>3</v>
      </c>
      <c r="C13" s="382" t="s">
        <v>675</v>
      </c>
      <c r="D13" s="382"/>
      <c r="E13" s="382"/>
      <c r="F13" s="382"/>
      <c r="G13" s="17" t="s">
        <v>12</v>
      </c>
      <c r="H13" s="18"/>
      <c r="I13" s="19">
        <v>200</v>
      </c>
      <c r="J13" s="127">
        <v>0</v>
      </c>
      <c r="K13" s="17">
        <v>9.5</v>
      </c>
      <c r="L13" s="22">
        <f t="shared" si="1"/>
        <v>0</v>
      </c>
      <c r="M13" s="65">
        <f t="shared" si="2"/>
        <v>0</v>
      </c>
    </row>
    <row r="14" spans="2:13" ht="27.75" customHeight="1" x14ac:dyDescent="0.3">
      <c r="B14" s="16">
        <v>4</v>
      </c>
      <c r="C14" s="382" t="s">
        <v>676</v>
      </c>
      <c r="D14" s="382"/>
      <c r="E14" s="382"/>
      <c r="F14" s="382"/>
      <c r="G14" s="17" t="s">
        <v>12</v>
      </c>
      <c r="H14" s="18"/>
      <c r="I14" s="19">
        <v>150</v>
      </c>
      <c r="J14" s="127">
        <v>0</v>
      </c>
      <c r="K14" s="17">
        <v>9.5</v>
      </c>
      <c r="L14" s="22">
        <f t="shared" si="1"/>
        <v>0</v>
      </c>
      <c r="M14" s="65">
        <f t="shared" si="2"/>
        <v>0</v>
      </c>
    </row>
    <row r="15" spans="2:13" ht="27.75" customHeight="1" x14ac:dyDescent="0.3">
      <c r="B15" s="16">
        <v>5</v>
      </c>
      <c r="C15" s="381" t="s">
        <v>677</v>
      </c>
      <c r="D15" s="381"/>
      <c r="E15" s="381"/>
      <c r="F15" s="381"/>
      <c r="G15" s="17" t="s">
        <v>12</v>
      </c>
      <c r="H15" s="18"/>
      <c r="I15" s="128">
        <v>50</v>
      </c>
      <c r="J15" s="129">
        <v>0</v>
      </c>
      <c r="K15" s="130">
        <v>9.5</v>
      </c>
      <c r="L15" s="22">
        <f t="shared" si="1"/>
        <v>0</v>
      </c>
      <c r="M15" s="65">
        <f t="shared" si="2"/>
        <v>0</v>
      </c>
    </row>
    <row r="16" spans="2:13" ht="30" customHeight="1" x14ac:dyDescent="0.3">
      <c r="B16" s="16">
        <v>6</v>
      </c>
      <c r="C16" s="374" t="s">
        <v>678</v>
      </c>
      <c r="D16" s="375"/>
      <c r="E16" s="375"/>
      <c r="F16" s="376"/>
      <c r="G16" s="131" t="s">
        <v>12</v>
      </c>
      <c r="H16" s="18"/>
      <c r="I16" s="16">
        <v>50</v>
      </c>
      <c r="J16" s="129">
        <v>0</v>
      </c>
      <c r="K16" s="130">
        <v>9.5</v>
      </c>
      <c r="L16" s="22">
        <f t="shared" si="1"/>
        <v>0</v>
      </c>
      <c r="M16" s="65">
        <f t="shared" si="2"/>
        <v>0</v>
      </c>
    </row>
    <row r="17" spans="2:13" ht="15.95" customHeight="1" x14ac:dyDescent="0.3">
      <c r="B17" s="16">
        <v>7</v>
      </c>
      <c r="C17" s="374" t="s">
        <v>139</v>
      </c>
      <c r="D17" s="375"/>
      <c r="E17" s="375"/>
      <c r="F17" s="376"/>
      <c r="G17" s="131" t="s">
        <v>12</v>
      </c>
      <c r="H17" s="18"/>
      <c r="I17" s="131">
        <v>50</v>
      </c>
      <c r="J17" s="129">
        <v>0</v>
      </c>
      <c r="K17" s="130">
        <v>9.5</v>
      </c>
      <c r="L17" s="22">
        <f t="shared" si="1"/>
        <v>0</v>
      </c>
      <c r="M17" s="65">
        <f t="shared" si="2"/>
        <v>0</v>
      </c>
    </row>
    <row r="18" spans="2:13" ht="31.7" customHeight="1" x14ac:dyDescent="0.3">
      <c r="B18" s="16">
        <v>8</v>
      </c>
      <c r="C18" s="374" t="s">
        <v>140</v>
      </c>
      <c r="D18" s="375"/>
      <c r="E18" s="375"/>
      <c r="F18" s="376"/>
      <c r="G18" s="131" t="s">
        <v>12</v>
      </c>
      <c r="H18" s="18"/>
      <c r="I18" s="131">
        <v>400</v>
      </c>
      <c r="J18" s="129">
        <v>0</v>
      </c>
      <c r="K18" s="130">
        <v>9.5</v>
      </c>
      <c r="L18" s="22">
        <f t="shared" si="1"/>
        <v>0</v>
      </c>
      <c r="M18" s="65">
        <f t="shared" si="2"/>
        <v>0</v>
      </c>
    </row>
    <row r="19" spans="2:13" ht="30.75" customHeight="1" x14ac:dyDescent="0.3">
      <c r="B19" s="16">
        <v>9</v>
      </c>
      <c r="C19" s="377" t="s">
        <v>141</v>
      </c>
      <c r="D19" s="378"/>
      <c r="E19" s="378"/>
      <c r="F19" s="379"/>
      <c r="G19" s="131" t="s">
        <v>12</v>
      </c>
      <c r="H19" s="18"/>
      <c r="I19" s="131">
        <v>400</v>
      </c>
      <c r="J19" s="129">
        <v>0</v>
      </c>
      <c r="K19" s="130">
        <v>9.5</v>
      </c>
      <c r="L19" s="22">
        <f t="shared" si="1"/>
        <v>0</v>
      </c>
      <c r="M19" s="65">
        <f t="shared" si="2"/>
        <v>0</v>
      </c>
    </row>
    <row r="20" spans="2:13" ht="15.95" customHeight="1" x14ac:dyDescent="0.3">
      <c r="B20" s="132"/>
      <c r="C20" s="380" t="s">
        <v>142</v>
      </c>
      <c r="D20" s="380"/>
      <c r="E20" s="380"/>
      <c r="F20" s="380"/>
      <c r="G20" s="44"/>
      <c r="H20" s="44"/>
      <c r="I20" s="44"/>
      <c r="J20" s="44"/>
      <c r="K20" s="44"/>
      <c r="L20" s="44"/>
      <c r="M20" s="28">
        <f>+SUM(M11:M19)</f>
        <v>0</v>
      </c>
    </row>
    <row r="21" spans="2:13" s="92" customFormat="1" ht="15.95" customHeight="1" x14ac:dyDescent="0.3">
      <c r="B21" s="4"/>
      <c r="C21" s="4"/>
      <c r="D21" s="4"/>
      <c r="E21" s="4"/>
      <c r="F21" s="4"/>
      <c r="G21" s="40"/>
      <c r="H21" s="4"/>
      <c r="I21" s="4"/>
      <c r="J21" s="4"/>
      <c r="K21" s="4"/>
      <c r="L21" s="4"/>
      <c r="M21" s="4"/>
    </row>
    <row r="22" spans="2:13" s="4" customFormat="1" ht="12.75" customHeight="1" x14ac:dyDescent="0.3">
      <c r="B22" s="58" t="s">
        <v>14</v>
      </c>
      <c r="C22" s="58"/>
      <c r="D22" s="58"/>
      <c r="E22" s="58"/>
      <c r="F22" s="58"/>
      <c r="G22" s="58"/>
      <c r="H22" s="58"/>
    </row>
    <row r="23" spans="2:13" s="4" customFormat="1" ht="12.75" customHeight="1" x14ac:dyDescent="0.3">
      <c r="B23" s="58" t="s">
        <v>15</v>
      </c>
      <c r="C23" s="58"/>
      <c r="D23" s="58"/>
      <c r="E23" s="58"/>
      <c r="F23" s="58"/>
      <c r="G23" s="58"/>
      <c r="H23" s="58"/>
    </row>
    <row r="24" spans="2:13" s="4" customFormat="1" ht="12.75" customHeight="1" x14ac:dyDescent="0.3">
      <c r="B24" s="58" t="s">
        <v>622</v>
      </c>
      <c r="C24" s="58"/>
      <c r="D24" s="58"/>
      <c r="E24" s="58"/>
      <c r="F24" s="58"/>
      <c r="G24" s="58"/>
      <c r="H24" s="58"/>
    </row>
    <row r="25" spans="2:13" s="4" customFormat="1" ht="12.75" customHeight="1" x14ac:dyDescent="0.3"/>
    <row r="26" spans="2:13" s="4" customFormat="1" ht="12.75" customHeight="1" x14ac:dyDescent="0.3">
      <c r="B26" s="6"/>
      <c r="C26" s="133" t="s">
        <v>42</v>
      </c>
      <c r="D26" s="134"/>
      <c r="E26" s="134"/>
      <c r="F26" s="135"/>
      <c r="G26" s="136"/>
      <c r="H26" s="136"/>
      <c r="I26" s="137"/>
      <c r="J26" s="137"/>
      <c r="K26" s="135"/>
      <c r="L26" s="138"/>
      <c r="M26" s="8"/>
    </row>
    <row r="27" spans="2:13" s="8" customFormat="1" ht="12.75" customHeight="1" x14ac:dyDescent="0.3">
      <c r="B27" s="6"/>
      <c r="C27" s="103" t="s">
        <v>144</v>
      </c>
      <c r="D27" s="104"/>
      <c r="E27" s="104"/>
      <c r="F27" s="104"/>
      <c r="G27" s="106"/>
      <c r="H27" s="104"/>
      <c r="I27" s="60"/>
      <c r="J27" s="104"/>
      <c r="K27" s="104"/>
      <c r="L27" s="123"/>
      <c r="M27" s="6"/>
    </row>
    <row r="28" spans="2:13" s="6" customFormat="1" ht="12.75" customHeight="1" x14ac:dyDescent="0.3">
      <c r="B28" s="8"/>
      <c r="C28" s="103" t="s">
        <v>145</v>
      </c>
      <c r="D28" s="104"/>
      <c r="E28" s="104"/>
      <c r="F28" s="104"/>
      <c r="G28" s="104"/>
      <c r="H28" s="104"/>
      <c r="I28" s="104"/>
      <c r="J28" s="104"/>
      <c r="K28" s="104"/>
      <c r="L28" s="105"/>
    </row>
    <row r="29" spans="2:13" s="6" customFormat="1" ht="12.75" customHeight="1" x14ac:dyDescent="0.3">
      <c r="B29" s="8"/>
      <c r="C29" s="103" t="s">
        <v>146</v>
      </c>
      <c r="D29" s="104"/>
      <c r="E29" s="104"/>
      <c r="F29" s="104"/>
      <c r="G29" s="104"/>
      <c r="H29" s="104"/>
      <c r="I29" s="104"/>
      <c r="J29" s="104"/>
      <c r="K29" s="104"/>
      <c r="L29" s="105"/>
    </row>
    <row r="30" spans="2:13" s="6" customFormat="1" ht="12.75" customHeight="1" x14ac:dyDescent="0.3">
      <c r="C30" s="117" t="s">
        <v>147</v>
      </c>
      <c r="D30" s="106"/>
      <c r="E30" s="104"/>
      <c r="F30" s="104"/>
      <c r="G30" s="104"/>
      <c r="H30" s="104"/>
      <c r="I30" s="104"/>
      <c r="J30" s="104"/>
      <c r="K30" s="104"/>
      <c r="L30" s="105"/>
    </row>
    <row r="31" spans="2:13" s="6" customFormat="1" ht="12.75" customHeight="1" x14ac:dyDescent="0.3">
      <c r="C31" s="117" t="s">
        <v>148</v>
      </c>
      <c r="D31" s="106"/>
      <c r="E31" s="104"/>
      <c r="F31" s="104"/>
      <c r="G31" s="122"/>
      <c r="H31" s="122"/>
      <c r="I31" s="122"/>
      <c r="J31" s="104"/>
      <c r="K31" s="104"/>
      <c r="L31" s="105"/>
    </row>
    <row r="32" spans="2:13" s="6" customFormat="1" ht="12.75" customHeight="1" x14ac:dyDescent="0.3">
      <c r="C32" s="117" t="s">
        <v>149</v>
      </c>
      <c r="D32" s="106"/>
      <c r="E32" s="104"/>
      <c r="F32" s="104"/>
      <c r="G32" s="122"/>
      <c r="H32" s="122"/>
      <c r="I32" s="122"/>
      <c r="J32" s="104"/>
      <c r="K32" s="104"/>
      <c r="L32" s="105"/>
    </row>
    <row r="33" spans="2:13" s="6" customFormat="1" ht="11.25" customHeight="1" x14ac:dyDescent="0.3">
      <c r="B33" s="2"/>
      <c r="C33" s="124" t="s">
        <v>150</v>
      </c>
      <c r="D33" s="125"/>
      <c r="E33" s="126"/>
      <c r="F33" s="126"/>
      <c r="G33" s="126"/>
      <c r="H33" s="126"/>
      <c r="I33" s="108"/>
      <c r="J33" s="108"/>
      <c r="K33" s="126"/>
      <c r="L33" s="139"/>
    </row>
    <row r="34" spans="2:13" s="6" customFormat="1" ht="12.75" customHeight="1" x14ac:dyDescent="0.3">
      <c r="B34" s="2"/>
      <c r="C34" s="2"/>
      <c r="D34" s="2"/>
      <c r="E34" s="2"/>
      <c r="F34" s="2"/>
      <c r="G34" s="3"/>
      <c r="H34" s="2"/>
      <c r="I34" s="2"/>
      <c r="J34" s="2"/>
      <c r="K34" s="2"/>
      <c r="L34" s="2"/>
    </row>
    <row r="35" spans="2:13" s="6" customFormat="1" ht="12.75" customHeight="1" x14ac:dyDescent="0.3">
      <c r="B35" s="2"/>
      <c r="C35" s="2"/>
      <c r="D35" s="2"/>
      <c r="E35" s="2"/>
      <c r="F35" s="2"/>
      <c r="G35" s="3"/>
      <c r="H35" s="2"/>
      <c r="I35" s="2"/>
      <c r="J35" s="2"/>
      <c r="K35" s="2"/>
      <c r="L35" s="2"/>
    </row>
    <row r="36" spans="2:13" s="6" customFormat="1" ht="12.75" customHeight="1" x14ac:dyDescent="0.3">
      <c r="B36" s="2"/>
      <c r="C36" s="2"/>
      <c r="D36" s="2"/>
      <c r="E36" s="2"/>
      <c r="F36" s="2"/>
      <c r="G36" s="3"/>
      <c r="H36" s="2"/>
      <c r="I36" s="2"/>
      <c r="J36" s="2"/>
      <c r="K36" s="2"/>
      <c r="L36" s="2"/>
      <c r="M36" s="2"/>
    </row>
    <row r="38" spans="2:13" ht="12.75" customHeight="1" x14ac:dyDescent="0.3">
      <c r="C38" s="2" t="s">
        <v>151</v>
      </c>
    </row>
  </sheetData>
  <mergeCells count="11">
    <mergeCell ref="C15:F15"/>
    <mergeCell ref="C10:F10"/>
    <mergeCell ref="C11:F11"/>
    <mergeCell ref="C12:F12"/>
    <mergeCell ref="C13:F13"/>
    <mergeCell ref="C14:F14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74" fitToWidth="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89"/>
  <sheetViews>
    <sheetView zoomScaleNormal="100" zoomScaleSheetLayoutView="100" workbookViewId="0">
      <selection activeCell="C11" sqref="C11:F11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5" width="9.140625" style="2"/>
    <col min="6" max="6" width="52.140625" style="2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85546875" style="2" customWidth="1"/>
    <col min="258" max="258" width="5.28515625" style="2" customWidth="1"/>
    <col min="259" max="261" width="9.140625" style="2"/>
    <col min="262" max="262" width="52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85546875" style="2" customWidth="1"/>
    <col min="514" max="514" width="5.28515625" style="2" customWidth="1"/>
    <col min="515" max="517" width="9.140625" style="2"/>
    <col min="518" max="518" width="52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85546875" style="2" customWidth="1"/>
    <col min="770" max="770" width="5.28515625" style="2" customWidth="1"/>
    <col min="771" max="773" width="9.140625" style="2"/>
    <col min="774" max="774" width="52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85546875" style="2" customWidth="1"/>
    <col min="1026" max="1026" width="5.28515625" style="2" customWidth="1"/>
    <col min="1027" max="1029" width="9.140625" style="2"/>
    <col min="1030" max="1030" width="52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85546875" style="2" customWidth="1"/>
    <col min="1282" max="1282" width="5.28515625" style="2" customWidth="1"/>
    <col min="1283" max="1285" width="9.140625" style="2"/>
    <col min="1286" max="1286" width="52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85546875" style="2" customWidth="1"/>
    <col min="1538" max="1538" width="5.28515625" style="2" customWidth="1"/>
    <col min="1539" max="1541" width="9.140625" style="2"/>
    <col min="1542" max="1542" width="52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85546875" style="2" customWidth="1"/>
    <col min="1794" max="1794" width="5.28515625" style="2" customWidth="1"/>
    <col min="1795" max="1797" width="9.140625" style="2"/>
    <col min="1798" max="1798" width="52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85546875" style="2" customWidth="1"/>
    <col min="2050" max="2050" width="5.28515625" style="2" customWidth="1"/>
    <col min="2051" max="2053" width="9.140625" style="2"/>
    <col min="2054" max="2054" width="52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85546875" style="2" customWidth="1"/>
    <col min="2306" max="2306" width="5.28515625" style="2" customWidth="1"/>
    <col min="2307" max="2309" width="9.140625" style="2"/>
    <col min="2310" max="2310" width="52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85546875" style="2" customWidth="1"/>
    <col min="2562" max="2562" width="5.28515625" style="2" customWidth="1"/>
    <col min="2563" max="2565" width="9.140625" style="2"/>
    <col min="2566" max="2566" width="52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85546875" style="2" customWidth="1"/>
    <col min="2818" max="2818" width="5.28515625" style="2" customWidth="1"/>
    <col min="2819" max="2821" width="9.140625" style="2"/>
    <col min="2822" max="2822" width="52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85546875" style="2" customWidth="1"/>
    <col min="3074" max="3074" width="5.28515625" style="2" customWidth="1"/>
    <col min="3075" max="3077" width="9.140625" style="2"/>
    <col min="3078" max="3078" width="52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85546875" style="2" customWidth="1"/>
    <col min="3330" max="3330" width="5.28515625" style="2" customWidth="1"/>
    <col min="3331" max="3333" width="9.140625" style="2"/>
    <col min="3334" max="3334" width="52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85546875" style="2" customWidth="1"/>
    <col min="3586" max="3586" width="5.28515625" style="2" customWidth="1"/>
    <col min="3587" max="3589" width="9.140625" style="2"/>
    <col min="3590" max="3590" width="52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85546875" style="2" customWidth="1"/>
    <col min="3842" max="3842" width="5.28515625" style="2" customWidth="1"/>
    <col min="3843" max="3845" width="9.140625" style="2"/>
    <col min="3846" max="3846" width="52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85546875" style="2" customWidth="1"/>
    <col min="4098" max="4098" width="5.28515625" style="2" customWidth="1"/>
    <col min="4099" max="4101" width="9.140625" style="2"/>
    <col min="4102" max="4102" width="52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85546875" style="2" customWidth="1"/>
    <col min="4354" max="4354" width="5.28515625" style="2" customWidth="1"/>
    <col min="4355" max="4357" width="9.140625" style="2"/>
    <col min="4358" max="4358" width="52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85546875" style="2" customWidth="1"/>
    <col min="4610" max="4610" width="5.28515625" style="2" customWidth="1"/>
    <col min="4611" max="4613" width="9.140625" style="2"/>
    <col min="4614" max="4614" width="52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85546875" style="2" customWidth="1"/>
    <col min="4866" max="4866" width="5.28515625" style="2" customWidth="1"/>
    <col min="4867" max="4869" width="9.140625" style="2"/>
    <col min="4870" max="4870" width="52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85546875" style="2" customWidth="1"/>
    <col min="5122" max="5122" width="5.28515625" style="2" customWidth="1"/>
    <col min="5123" max="5125" width="9.140625" style="2"/>
    <col min="5126" max="5126" width="52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85546875" style="2" customWidth="1"/>
    <col min="5378" max="5378" width="5.28515625" style="2" customWidth="1"/>
    <col min="5379" max="5381" width="9.140625" style="2"/>
    <col min="5382" max="5382" width="52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85546875" style="2" customWidth="1"/>
    <col min="5634" max="5634" width="5.28515625" style="2" customWidth="1"/>
    <col min="5635" max="5637" width="9.140625" style="2"/>
    <col min="5638" max="5638" width="52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85546875" style="2" customWidth="1"/>
    <col min="5890" max="5890" width="5.28515625" style="2" customWidth="1"/>
    <col min="5891" max="5893" width="9.140625" style="2"/>
    <col min="5894" max="5894" width="52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85546875" style="2" customWidth="1"/>
    <col min="6146" max="6146" width="5.28515625" style="2" customWidth="1"/>
    <col min="6147" max="6149" width="9.140625" style="2"/>
    <col min="6150" max="6150" width="52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85546875" style="2" customWidth="1"/>
    <col min="6402" max="6402" width="5.28515625" style="2" customWidth="1"/>
    <col min="6403" max="6405" width="9.140625" style="2"/>
    <col min="6406" max="6406" width="52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85546875" style="2" customWidth="1"/>
    <col min="6658" max="6658" width="5.28515625" style="2" customWidth="1"/>
    <col min="6659" max="6661" width="9.140625" style="2"/>
    <col min="6662" max="6662" width="52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85546875" style="2" customWidth="1"/>
    <col min="6914" max="6914" width="5.28515625" style="2" customWidth="1"/>
    <col min="6915" max="6917" width="9.140625" style="2"/>
    <col min="6918" max="6918" width="52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85546875" style="2" customWidth="1"/>
    <col min="7170" max="7170" width="5.28515625" style="2" customWidth="1"/>
    <col min="7171" max="7173" width="9.140625" style="2"/>
    <col min="7174" max="7174" width="52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85546875" style="2" customWidth="1"/>
    <col min="7426" max="7426" width="5.28515625" style="2" customWidth="1"/>
    <col min="7427" max="7429" width="9.140625" style="2"/>
    <col min="7430" max="7430" width="52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85546875" style="2" customWidth="1"/>
    <col min="7682" max="7682" width="5.28515625" style="2" customWidth="1"/>
    <col min="7683" max="7685" width="9.140625" style="2"/>
    <col min="7686" max="7686" width="52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85546875" style="2" customWidth="1"/>
    <col min="7938" max="7938" width="5.28515625" style="2" customWidth="1"/>
    <col min="7939" max="7941" width="9.140625" style="2"/>
    <col min="7942" max="7942" width="52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85546875" style="2" customWidth="1"/>
    <col min="8194" max="8194" width="5.28515625" style="2" customWidth="1"/>
    <col min="8195" max="8197" width="9.140625" style="2"/>
    <col min="8198" max="8198" width="52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85546875" style="2" customWidth="1"/>
    <col min="8450" max="8450" width="5.28515625" style="2" customWidth="1"/>
    <col min="8451" max="8453" width="9.140625" style="2"/>
    <col min="8454" max="8454" width="52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85546875" style="2" customWidth="1"/>
    <col min="8706" max="8706" width="5.28515625" style="2" customWidth="1"/>
    <col min="8707" max="8709" width="9.140625" style="2"/>
    <col min="8710" max="8710" width="52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85546875" style="2" customWidth="1"/>
    <col min="8962" max="8962" width="5.28515625" style="2" customWidth="1"/>
    <col min="8963" max="8965" width="9.140625" style="2"/>
    <col min="8966" max="8966" width="52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85546875" style="2" customWidth="1"/>
    <col min="9218" max="9218" width="5.28515625" style="2" customWidth="1"/>
    <col min="9219" max="9221" width="9.140625" style="2"/>
    <col min="9222" max="9222" width="52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85546875" style="2" customWidth="1"/>
    <col min="9474" max="9474" width="5.28515625" style="2" customWidth="1"/>
    <col min="9475" max="9477" width="9.140625" style="2"/>
    <col min="9478" max="9478" width="52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85546875" style="2" customWidth="1"/>
    <col min="9730" max="9730" width="5.28515625" style="2" customWidth="1"/>
    <col min="9731" max="9733" width="9.140625" style="2"/>
    <col min="9734" max="9734" width="52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85546875" style="2" customWidth="1"/>
    <col min="9986" max="9986" width="5.28515625" style="2" customWidth="1"/>
    <col min="9987" max="9989" width="9.140625" style="2"/>
    <col min="9990" max="9990" width="52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85546875" style="2" customWidth="1"/>
    <col min="10242" max="10242" width="5.28515625" style="2" customWidth="1"/>
    <col min="10243" max="10245" width="9.140625" style="2"/>
    <col min="10246" max="10246" width="52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85546875" style="2" customWidth="1"/>
    <col min="10498" max="10498" width="5.28515625" style="2" customWidth="1"/>
    <col min="10499" max="10501" width="9.140625" style="2"/>
    <col min="10502" max="10502" width="52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85546875" style="2" customWidth="1"/>
    <col min="10754" max="10754" width="5.28515625" style="2" customWidth="1"/>
    <col min="10755" max="10757" width="9.140625" style="2"/>
    <col min="10758" max="10758" width="52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85546875" style="2" customWidth="1"/>
    <col min="11010" max="11010" width="5.28515625" style="2" customWidth="1"/>
    <col min="11011" max="11013" width="9.140625" style="2"/>
    <col min="11014" max="11014" width="52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85546875" style="2" customWidth="1"/>
    <col min="11266" max="11266" width="5.28515625" style="2" customWidth="1"/>
    <col min="11267" max="11269" width="9.140625" style="2"/>
    <col min="11270" max="11270" width="52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85546875" style="2" customWidth="1"/>
    <col min="11522" max="11522" width="5.28515625" style="2" customWidth="1"/>
    <col min="11523" max="11525" width="9.140625" style="2"/>
    <col min="11526" max="11526" width="52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85546875" style="2" customWidth="1"/>
    <col min="11778" max="11778" width="5.28515625" style="2" customWidth="1"/>
    <col min="11779" max="11781" width="9.140625" style="2"/>
    <col min="11782" max="11782" width="52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85546875" style="2" customWidth="1"/>
    <col min="12034" max="12034" width="5.28515625" style="2" customWidth="1"/>
    <col min="12035" max="12037" width="9.140625" style="2"/>
    <col min="12038" max="12038" width="52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85546875" style="2" customWidth="1"/>
    <col min="12290" max="12290" width="5.28515625" style="2" customWidth="1"/>
    <col min="12291" max="12293" width="9.140625" style="2"/>
    <col min="12294" max="12294" width="52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85546875" style="2" customWidth="1"/>
    <col min="12546" max="12546" width="5.28515625" style="2" customWidth="1"/>
    <col min="12547" max="12549" width="9.140625" style="2"/>
    <col min="12550" max="12550" width="52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85546875" style="2" customWidth="1"/>
    <col min="12802" max="12802" width="5.28515625" style="2" customWidth="1"/>
    <col min="12803" max="12805" width="9.140625" style="2"/>
    <col min="12806" max="12806" width="52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85546875" style="2" customWidth="1"/>
    <col min="13058" max="13058" width="5.28515625" style="2" customWidth="1"/>
    <col min="13059" max="13061" width="9.140625" style="2"/>
    <col min="13062" max="13062" width="52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85546875" style="2" customWidth="1"/>
    <col min="13314" max="13314" width="5.28515625" style="2" customWidth="1"/>
    <col min="13315" max="13317" width="9.140625" style="2"/>
    <col min="13318" max="13318" width="52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85546875" style="2" customWidth="1"/>
    <col min="13570" max="13570" width="5.28515625" style="2" customWidth="1"/>
    <col min="13571" max="13573" width="9.140625" style="2"/>
    <col min="13574" max="13574" width="52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85546875" style="2" customWidth="1"/>
    <col min="13826" max="13826" width="5.28515625" style="2" customWidth="1"/>
    <col min="13827" max="13829" width="9.140625" style="2"/>
    <col min="13830" max="13830" width="52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85546875" style="2" customWidth="1"/>
    <col min="14082" max="14082" width="5.28515625" style="2" customWidth="1"/>
    <col min="14083" max="14085" width="9.140625" style="2"/>
    <col min="14086" max="14086" width="52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85546875" style="2" customWidth="1"/>
    <col min="14338" max="14338" width="5.28515625" style="2" customWidth="1"/>
    <col min="14339" max="14341" width="9.140625" style="2"/>
    <col min="14342" max="14342" width="52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85546875" style="2" customWidth="1"/>
    <col min="14594" max="14594" width="5.28515625" style="2" customWidth="1"/>
    <col min="14595" max="14597" width="9.140625" style="2"/>
    <col min="14598" max="14598" width="52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85546875" style="2" customWidth="1"/>
    <col min="14850" max="14850" width="5.28515625" style="2" customWidth="1"/>
    <col min="14851" max="14853" width="9.140625" style="2"/>
    <col min="14854" max="14854" width="52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85546875" style="2" customWidth="1"/>
    <col min="15106" max="15106" width="5.28515625" style="2" customWidth="1"/>
    <col min="15107" max="15109" width="9.140625" style="2"/>
    <col min="15110" max="15110" width="52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85546875" style="2" customWidth="1"/>
    <col min="15362" max="15362" width="5.28515625" style="2" customWidth="1"/>
    <col min="15363" max="15365" width="9.140625" style="2"/>
    <col min="15366" max="15366" width="52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85546875" style="2" customWidth="1"/>
    <col min="15618" max="15618" width="5.28515625" style="2" customWidth="1"/>
    <col min="15619" max="15621" width="9.140625" style="2"/>
    <col min="15622" max="15622" width="52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85546875" style="2" customWidth="1"/>
    <col min="15874" max="15874" width="5.28515625" style="2" customWidth="1"/>
    <col min="15875" max="15877" width="9.140625" style="2"/>
    <col min="15878" max="15878" width="52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85546875" style="2" customWidth="1"/>
    <col min="16130" max="16130" width="5.28515625" style="2" customWidth="1"/>
    <col min="16131" max="16133" width="9.140625" style="2"/>
    <col min="16134" max="16134" width="52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H6" s="7"/>
      <c r="I6" s="7"/>
      <c r="J6" s="7"/>
      <c r="K6" s="7"/>
      <c r="L6" s="7"/>
      <c r="M6" s="7"/>
    </row>
    <row r="7" spans="2:13" s="9" customFormat="1" ht="12.75" customHeight="1" x14ac:dyDescent="0.3">
      <c r="H7" s="10" t="s">
        <v>16</v>
      </c>
      <c r="I7" s="10"/>
      <c r="J7" s="10"/>
      <c r="K7" s="11"/>
      <c r="L7" s="11"/>
      <c r="M7" s="11"/>
    </row>
    <row r="8" spans="2:13" s="9" customFormat="1" ht="12.75" customHeight="1" x14ac:dyDescent="0.3">
      <c r="H8" s="10" t="s">
        <v>152</v>
      </c>
      <c r="I8" s="10"/>
      <c r="J8" s="10"/>
      <c r="K8" s="11"/>
      <c r="L8" s="11"/>
      <c r="M8" s="11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5.95" customHeight="1" x14ac:dyDescent="0.3">
      <c r="B10" s="12" t="s">
        <v>3</v>
      </c>
      <c r="C10" s="356" t="s">
        <v>4</v>
      </c>
      <c r="D10" s="357"/>
      <c r="E10" s="357"/>
      <c r="F10" s="358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</row>
    <row r="11" spans="2:13" ht="15.95" customHeight="1" x14ac:dyDescent="0.3">
      <c r="B11" s="16">
        <v>1</v>
      </c>
      <c r="C11" s="382" t="s">
        <v>153</v>
      </c>
      <c r="D11" s="382"/>
      <c r="E11" s="382"/>
      <c r="F11" s="382"/>
      <c r="G11" s="17" t="s">
        <v>154</v>
      </c>
      <c r="H11" s="18"/>
      <c r="I11" s="19">
        <v>5000</v>
      </c>
      <c r="J11" s="45">
        <v>0</v>
      </c>
      <c r="K11" s="17">
        <v>9.5</v>
      </c>
      <c r="L11" s="22">
        <f t="shared" ref="L11" si="0">J11*1.095</f>
        <v>0</v>
      </c>
      <c r="M11" s="65">
        <f>I11*L11</f>
        <v>0</v>
      </c>
    </row>
    <row r="12" spans="2:13" ht="15.95" customHeight="1" x14ac:dyDescent="0.3">
      <c r="B12" s="16">
        <f>B11+1</f>
        <v>2</v>
      </c>
      <c r="C12" s="382" t="s">
        <v>155</v>
      </c>
      <c r="D12" s="382"/>
      <c r="E12" s="382"/>
      <c r="F12" s="382"/>
      <c r="G12" s="17" t="s">
        <v>154</v>
      </c>
      <c r="H12" s="18"/>
      <c r="I12" s="19">
        <v>150</v>
      </c>
      <c r="J12" s="45">
        <v>0</v>
      </c>
      <c r="K12" s="17">
        <v>9.5</v>
      </c>
      <c r="L12" s="22">
        <f t="shared" ref="L12:L49" si="1">J12*1.095</f>
        <v>0</v>
      </c>
      <c r="M12" s="65">
        <f t="shared" ref="M12:M49" si="2">I12*L12</f>
        <v>0</v>
      </c>
    </row>
    <row r="13" spans="2:13" ht="15.95" customHeight="1" x14ac:dyDescent="0.3">
      <c r="B13" s="16" t="s">
        <v>13</v>
      </c>
      <c r="C13" s="383" t="s">
        <v>156</v>
      </c>
      <c r="D13" s="384"/>
      <c r="E13" s="384"/>
      <c r="F13" s="385"/>
      <c r="G13" s="17" t="s">
        <v>154</v>
      </c>
      <c r="H13" s="18"/>
      <c r="I13" s="19">
        <v>100</v>
      </c>
      <c r="J13" s="45">
        <v>0</v>
      </c>
      <c r="K13" s="17">
        <v>9.5</v>
      </c>
      <c r="L13" s="22">
        <f t="shared" si="1"/>
        <v>0</v>
      </c>
      <c r="M13" s="65">
        <f t="shared" si="2"/>
        <v>0</v>
      </c>
    </row>
    <row r="14" spans="2:13" ht="15.95" customHeight="1" x14ac:dyDescent="0.3">
      <c r="B14" s="16" t="s">
        <v>54</v>
      </c>
      <c r="C14" s="382" t="s">
        <v>157</v>
      </c>
      <c r="D14" s="382"/>
      <c r="E14" s="382"/>
      <c r="F14" s="382"/>
      <c r="G14" s="17" t="s">
        <v>154</v>
      </c>
      <c r="H14" s="18"/>
      <c r="I14" s="19">
        <v>320</v>
      </c>
      <c r="J14" s="45">
        <v>0</v>
      </c>
      <c r="K14" s="17">
        <v>9.5</v>
      </c>
      <c r="L14" s="22">
        <f t="shared" si="1"/>
        <v>0</v>
      </c>
      <c r="M14" s="65">
        <f t="shared" si="2"/>
        <v>0</v>
      </c>
    </row>
    <row r="15" spans="2:13" ht="15.95" customHeight="1" x14ac:dyDescent="0.3">
      <c r="B15" s="16" t="s">
        <v>43</v>
      </c>
      <c r="C15" s="383" t="s">
        <v>158</v>
      </c>
      <c r="D15" s="384" t="s">
        <v>159</v>
      </c>
      <c r="E15" s="384" t="s">
        <v>159</v>
      </c>
      <c r="F15" s="385" t="s">
        <v>159</v>
      </c>
      <c r="G15" s="17" t="s">
        <v>154</v>
      </c>
      <c r="H15" s="18"/>
      <c r="I15" s="19">
        <v>5000</v>
      </c>
      <c r="J15" s="45">
        <v>0</v>
      </c>
      <c r="K15" s="17">
        <v>9.5</v>
      </c>
      <c r="L15" s="22">
        <f t="shared" si="1"/>
        <v>0</v>
      </c>
      <c r="M15" s="65">
        <f t="shared" si="2"/>
        <v>0</v>
      </c>
    </row>
    <row r="16" spans="2:13" ht="31.5" customHeight="1" x14ac:dyDescent="0.3">
      <c r="B16" s="16" t="s">
        <v>111</v>
      </c>
      <c r="C16" s="383" t="s">
        <v>160</v>
      </c>
      <c r="D16" s="384"/>
      <c r="E16" s="384"/>
      <c r="F16" s="385"/>
      <c r="G16" s="17" t="s">
        <v>154</v>
      </c>
      <c r="H16" s="18"/>
      <c r="I16" s="19">
        <v>50</v>
      </c>
      <c r="J16" s="45">
        <v>0</v>
      </c>
      <c r="K16" s="17">
        <v>9.5</v>
      </c>
      <c r="L16" s="22">
        <f t="shared" si="1"/>
        <v>0</v>
      </c>
      <c r="M16" s="65">
        <f t="shared" si="2"/>
        <v>0</v>
      </c>
    </row>
    <row r="17" spans="2:13" ht="30.75" customHeight="1" x14ac:dyDescent="0.3">
      <c r="B17" s="16" t="s">
        <v>93</v>
      </c>
      <c r="C17" s="382" t="s">
        <v>161</v>
      </c>
      <c r="D17" s="382"/>
      <c r="E17" s="382"/>
      <c r="F17" s="382"/>
      <c r="G17" s="17" t="s">
        <v>154</v>
      </c>
      <c r="H17" s="18"/>
      <c r="I17" s="19">
        <v>160</v>
      </c>
      <c r="J17" s="45">
        <v>0</v>
      </c>
      <c r="K17" s="17">
        <v>9.5</v>
      </c>
      <c r="L17" s="22">
        <f t="shared" si="1"/>
        <v>0</v>
      </c>
      <c r="M17" s="65">
        <f t="shared" si="2"/>
        <v>0</v>
      </c>
    </row>
    <row r="18" spans="2:13" ht="15.95" customHeight="1" x14ac:dyDescent="0.3">
      <c r="B18" s="16" t="s">
        <v>114</v>
      </c>
      <c r="C18" s="383" t="s">
        <v>162</v>
      </c>
      <c r="D18" s="384"/>
      <c r="E18" s="384"/>
      <c r="F18" s="385"/>
      <c r="G18" s="17" t="s">
        <v>12</v>
      </c>
      <c r="H18" s="18"/>
      <c r="I18" s="19">
        <v>160</v>
      </c>
      <c r="J18" s="45">
        <v>0</v>
      </c>
      <c r="K18" s="17">
        <v>9.5</v>
      </c>
      <c r="L18" s="22">
        <f t="shared" si="1"/>
        <v>0</v>
      </c>
      <c r="M18" s="65">
        <f t="shared" si="2"/>
        <v>0</v>
      </c>
    </row>
    <row r="19" spans="2:13" ht="15.95" customHeight="1" x14ac:dyDescent="0.3">
      <c r="B19" s="16" t="s">
        <v>95</v>
      </c>
      <c r="C19" s="382" t="s">
        <v>163</v>
      </c>
      <c r="D19" s="382"/>
      <c r="E19" s="382"/>
      <c r="F19" s="382"/>
      <c r="G19" s="17" t="s">
        <v>12</v>
      </c>
      <c r="H19" s="18"/>
      <c r="I19" s="19">
        <v>60</v>
      </c>
      <c r="J19" s="45">
        <v>0</v>
      </c>
      <c r="K19" s="17">
        <v>9.5</v>
      </c>
      <c r="L19" s="22">
        <f t="shared" si="1"/>
        <v>0</v>
      </c>
      <c r="M19" s="65">
        <f t="shared" si="2"/>
        <v>0</v>
      </c>
    </row>
    <row r="20" spans="2:13" ht="30.75" customHeight="1" x14ac:dyDescent="0.3">
      <c r="B20" s="16" t="s">
        <v>117</v>
      </c>
      <c r="C20" s="382" t="s">
        <v>164</v>
      </c>
      <c r="D20" s="382"/>
      <c r="E20" s="382"/>
      <c r="F20" s="382"/>
      <c r="G20" s="17" t="s">
        <v>12</v>
      </c>
      <c r="H20" s="18"/>
      <c r="I20" s="19">
        <v>360</v>
      </c>
      <c r="J20" s="45">
        <v>0</v>
      </c>
      <c r="K20" s="17">
        <v>9.5</v>
      </c>
      <c r="L20" s="22">
        <f t="shared" si="1"/>
        <v>0</v>
      </c>
      <c r="M20" s="65">
        <f t="shared" si="2"/>
        <v>0</v>
      </c>
    </row>
    <row r="21" spans="2:13" ht="30.75" customHeight="1" x14ac:dyDescent="0.3">
      <c r="B21" s="16" t="s">
        <v>119</v>
      </c>
      <c r="C21" s="383" t="s">
        <v>165</v>
      </c>
      <c r="D21" s="384"/>
      <c r="E21" s="384"/>
      <c r="F21" s="385"/>
      <c r="G21" s="17" t="s">
        <v>12</v>
      </c>
      <c r="H21" s="18"/>
      <c r="I21" s="19">
        <v>360</v>
      </c>
      <c r="J21" s="45">
        <v>0</v>
      </c>
      <c r="K21" s="17">
        <v>9.5</v>
      </c>
      <c r="L21" s="22">
        <f t="shared" si="1"/>
        <v>0</v>
      </c>
      <c r="M21" s="65">
        <f t="shared" si="2"/>
        <v>0</v>
      </c>
    </row>
    <row r="22" spans="2:13" ht="32.25" customHeight="1" x14ac:dyDescent="0.3">
      <c r="B22" s="16" t="s">
        <v>121</v>
      </c>
      <c r="C22" s="382" t="s">
        <v>166</v>
      </c>
      <c r="D22" s="382"/>
      <c r="E22" s="382"/>
      <c r="F22" s="382"/>
      <c r="G22" s="17" t="s">
        <v>12</v>
      </c>
      <c r="H22" s="18"/>
      <c r="I22" s="19">
        <v>60</v>
      </c>
      <c r="J22" s="45">
        <v>0</v>
      </c>
      <c r="K22" s="17">
        <v>9.5</v>
      </c>
      <c r="L22" s="22">
        <f t="shared" si="1"/>
        <v>0</v>
      </c>
      <c r="M22" s="65">
        <f t="shared" si="2"/>
        <v>0</v>
      </c>
    </row>
    <row r="23" spans="2:13" ht="31.5" customHeight="1" x14ac:dyDescent="0.3">
      <c r="B23" s="16" t="s">
        <v>30</v>
      </c>
      <c r="C23" s="382" t="s">
        <v>167</v>
      </c>
      <c r="D23" s="382"/>
      <c r="E23" s="382"/>
      <c r="F23" s="382"/>
      <c r="G23" s="17" t="s">
        <v>12</v>
      </c>
      <c r="H23" s="18"/>
      <c r="I23" s="19">
        <v>360</v>
      </c>
      <c r="J23" s="45">
        <v>0</v>
      </c>
      <c r="K23" s="17">
        <v>9.5</v>
      </c>
      <c r="L23" s="22">
        <f t="shared" si="1"/>
        <v>0</v>
      </c>
      <c r="M23" s="65">
        <f t="shared" si="2"/>
        <v>0</v>
      </c>
    </row>
    <row r="24" spans="2:13" ht="30" customHeight="1" x14ac:dyDescent="0.3">
      <c r="B24" s="16" t="s">
        <v>32</v>
      </c>
      <c r="C24" s="367" t="s">
        <v>168</v>
      </c>
      <c r="D24" s="389"/>
      <c r="E24" s="389"/>
      <c r="F24" s="390"/>
      <c r="G24" s="17" t="s">
        <v>154</v>
      </c>
      <c r="H24" s="18"/>
      <c r="I24" s="19">
        <v>500</v>
      </c>
      <c r="J24" s="45">
        <v>0</v>
      </c>
      <c r="K24" s="17">
        <v>9.5</v>
      </c>
      <c r="L24" s="22">
        <f t="shared" si="1"/>
        <v>0</v>
      </c>
      <c r="M24" s="65">
        <f t="shared" si="2"/>
        <v>0</v>
      </c>
    </row>
    <row r="25" spans="2:13" ht="15.95" customHeight="1" x14ac:dyDescent="0.3">
      <c r="B25" s="16" t="s">
        <v>169</v>
      </c>
      <c r="C25" s="367" t="s">
        <v>170</v>
      </c>
      <c r="D25" s="389"/>
      <c r="E25" s="389"/>
      <c r="F25" s="390"/>
      <c r="G25" s="17" t="s">
        <v>154</v>
      </c>
      <c r="H25" s="18"/>
      <c r="I25" s="19">
        <v>300</v>
      </c>
      <c r="J25" s="45">
        <v>0</v>
      </c>
      <c r="K25" s="17">
        <v>9.5</v>
      </c>
      <c r="L25" s="22">
        <f t="shared" si="1"/>
        <v>0</v>
      </c>
      <c r="M25" s="65">
        <f t="shared" si="2"/>
        <v>0</v>
      </c>
    </row>
    <row r="26" spans="2:13" ht="15.95" customHeight="1" x14ac:dyDescent="0.3">
      <c r="B26" s="16">
        <v>16</v>
      </c>
      <c r="C26" s="391" t="s">
        <v>171</v>
      </c>
      <c r="D26" s="392"/>
      <c r="E26" s="392"/>
      <c r="F26" s="393"/>
      <c r="G26" s="17" t="s">
        <v>12</v>
      </c>
      <c r="H26" s="18"/>
      <c r="I26" s="19">
        <v>900</v>
      </c>
      <c r="J26" s="45">
        <v>0</v>
      </c>
      <c r="K26" s="17">
        <v>9.5</v>
      </c>
      <c r="L26" s="22">
        <f t="shared" si="1"/>
        <v>0</v>
      </c>
      <c r="M26" s="65">
        <f t="shared" si="2"/>
        <v>0</v>
      </c>
    </row>
    <row r="27" spans="2:13" ht="15.95" customHeight="1" x14ac:dyDescent="0.3">
      <c r="B27" s="16">
        <v>17</v>
      </c>
      <c r="C27" s="383" t="s">
        <v>172</v>
      </c>
      <c r="D27" s="384"/>
      <c r="E27" s="384"/>
      <c r="F27" s="385"/>
      <c r="G27" s="17" t="s">
        <v>12</v>
      </c>
      <c r="H27" s="18"/>
      <c r="I27" s="19">
        <v>90</v>
      </c>
      <c r="J27" s="45">
        <v>0</v>
      </c>
      <c r="K27" s="17">
        <v>9.5</v>
      </c>
      <c r="L27" s="22">
        <f t="shared" si="1"/>
        <v>0</v>
      </c>
      <c r="M27" s="65">
        <f t="shared" si="2"/>
        <v>0</v>
      </c>
    </row>
    <row r="28" spans="2:13" ht="26.25" customHeight="1" x14ac:dyDescent="0.3">
      <c r="B28" s="16">
        <v>18</v>
      </c>
      <c r="C28" s="382" t="s">
        <v>173</v>
      </c>
      <c r="D28" s="382"/>
      <c r="E28" s="382"/>
      <c r="F28" s="382"/>
      <c r="G28" s="17" t="s">
        <v>12</v>
      </c>
      <c r="H28" s="18"/>
      <c r="I28" s="19">
        <v>90</v>
      </c>
      <c r="J28" s="45">
        <v>0</v>
      </c>
      <c r="K28" s="17">
        <v>9.5</v>
      </c>
      <c r="L28" s="22">
        <f t="shared" si="1"/>
        <v>0</v>
      </c>
      <c r="M28" s="65">
        <f t="shared" si="2"/>
        <v>0</v>
      </c>
    </row>
    <row r="29" spans="2:13" ht="28.5" customHeight="1" x14ac:dyDescent="0.3">
      <c r="B29" s="16">
        <v>19</v>
      </c>
      <c r="C29" s="382" t="s">
        <v>174</v>
      </c>
      <c r="D29" s="382"/>
      <c r="E29" s="382"/>
      <c r="F29" s="382"/>
      <c r="G29" s="17" t="s">
        <v>12</v>
      </c>
      <c r="H29" s="18"/>
      <c r="I29" s="19">
        <v>400</v>
      </c>
      <c r="J29" s="45">
        <v>0</v>
      </c>
      <c r="K29" s="17">
        <v>9.5</v>
      </c>
      <c r="L29" s="22">
        <f t="shared" si="1"/>
        <v>0</v>
      </c>
      <c r="M29" s="65">
        <f t="shared" si="2"/>
        <v>0</v>
      </c>
    </row>
    <row r="30" spans="2:13" ht="15.95" customHeight="1" x14ac:dyDescent="0.3">
      <c r="B30" s="16">
        <v>20</v>
      </c>
      <c r="C30" s="382" t="s">
        <v>175</v>
      </c>
      <c r="D30" s="382"/>
      <c r="E30" s="382"/>
      <c r="F30" s="382"/>
      <c r="G30" s="17" t="s">
        <v>12</v>
      </c>
      <c r="H30" s="18"/>
      <c r="I30" s="19">
        <v>56</v>
      </c>
      <c r="J30" s="45">
        <v>0</v>
      </c>
      <c r="K30" s="17">
        <v>9.5</v>
      </c>
      <c r="L30" s="22">
        <f t="shared" si="1"/>
        <v>0</v>
      </c>
      <c r="M30" s="65">
        <f t="shared" si="2"/>
        <v>0</v>
      </c>
    </row>
    <row r="31" spans="2:13" ht="15.95" customHeight="1" x14ac:dyDescent="0.3">
      <c r="B31" s="16" t="s">
        <v>176</v>
      </c>
      <c r="C31" s="382" t="s">
        <v>177</v>
      </c>
      <c r="D31" s="382"/>
      <c r="E31" s="382"/>
      <c r="F31" s="382"/>
      <c r="G31" s="17" t="s">
        <v>12</v>
      </c>
      <c r="H31" s="18"/>
      <c r="I31" s="19">
        <v>56</v>
      </c>
      <c r="J31" s="45">
        <v>0</v>
      </c>
      <c r="K31" s="17">
        <v>9.5</v>
      </c>
      <c r="L31" s="22">
        <f t="shared" si="1"/>
        <v>0</v>
      </c>
      <c r="M31" s="65">
        <f t="shared" si="2"/>
        <v>0</v>
      </c>
    </row>
    <row r="32" spans="2:13" ht="31.5" customHeight="1" x14ac:dyDescent="0.3">
      <c r="B32" s="16">
        <v>22</v>
      </c>
      <c r="C32" s="382" t="s">
        <v>178</v>
      </c>
      <c r="D32" s="382"/>
      <c r="E32" s="382"/>
      <c r="F32" s="382"/>
      <c r="G32" s="17" t="s">
        <v>12</v>
      </c>
      <c r="H32" s="18"/>
      <c r="I32" s="19">
        <v>56</v>
      </c>
      <c r="J32" s="45">
        <v>0</v>
      </c>
      <c r="K32" s="17">
        <v>9.5</v>
      </c>
      <c r="L32" s="22">
        <f t="shared" si="1"/>
        <v>0</v>
      </c>
      <c r="M32" s="65">
        <f t="shared" si="2"/>
        <v>0</v>
      </c>
    </row>
    <row r="33" spans="2:13" ht="15.95" customHeight="1" x14ac:dyDescent="0.3">
      <c r="B33" s="16">
        <v>23</v>
      </c>
      <c r="C33" s="382" t="s">
        <v>179</v>
      </c>
      <c r="D33" s="382"/>
      <c r="E33" s="382"/>
      <c r="F33" s="382"/>
      <c r="G33" s="17" t="s">
        <v>12</v>
      </c>
      <c r="H33" s="18"/>
      <c r="I33" s="19">
        <v>56</v>
      </c>
      <c r="J33" s="45">
        <v>0</v>
      </c>
      <c r="K33" s="17">
        <v>9.5</v>
      </c>
      <c r="L33" s="22">
        <f t="shared" si="1"/>
        <v>0</v>
      </c>
      <c r="M33" s="65">
        <f t="shared" si="2"/>
        <v>0</v>
      </c>
    </row>
    <row r="34" spans="2:13" ht="15.95" customHeight="1" x14ac:dyDescent="0.3">
      <c r="B34" s="16">
        <v>24</v>
      </c>
      <c r="C34" s="382" t="s">
        <v>180</v>
      </c>
      <c r="D34" s="382"/>
      <c r="E34" s="382"/>
      <c r="F34" s="382"/>
      <c r="G34" s="17" t="s">
        <v>12</v>
      </c>
      <c r="H34" s="18"/>
      <c r="I34" s="19">
        <v>100</v>
      </c>
      <c r="J34" s="45">
        <v>0</v>
      </c>
      <c r="K34" s="17">
        <v>9.5</v>
      </c>
      <c r="L34" s="22">
        <f t="shared" si="1"/>
        <v>0</v>
      </c>
      <c r="M34" s="65">
        <f t="shared" si="2"/>
        <v>0</v>
      </c>
    </row>
    <row r="35" spans="2:13" ht="15.95" customHeight="1" x14ac:dyDescent="0.3">
      <c r="B35" s="16" t="s">
        <v>181</v>
      </c>
      <c r="C35" s="382" t="s">
        <v>182</v>
      </c>
      <c r="D35" s="382"/>
      <c r="E35" s="382"/>
      <c r="F35" s="382"/>
      <c r="G35" s="17" t="s">
        <v>12</v>
      </c>
      <c r="H35" s="18"/>
      <c r="I35" s="19">
        <v>100</v>
      </c>
      <c r="J35" s="45">
        <v>0</v>
      </c>
      <c r="K35" s="17">
        <v>9.5</v>
      </c>
      <c r="L35" s="22">
        <f t="shared" si="1"/>
        <v>0</v>
      </c>
      <c r="M35" s="65">
        <f t="shared" si="2"/>
        <v>0</v>
      </c>
    </row>
    <row r="36" spans="2:13" ht="15.95" customHeight="1" x14ac:dyDescent="0.3">
      <c r="B36" s="16" t="s">
        <v>183</v>
      </c>
      <c r="C36" s="382" t="s">
        <v>184</v>
      </c>
      <c r="D36" s="382"/>
      <c r="E36" s="382"/>
      <c r="F36" s="382"/>
      <c r="G36" s="17" t="s">
        <v>12</v>
      </c>
      <c r="H36" s="18"/>
      <c r="I36" s="19">
        <v>500</v>
      </c>
      <c r="J36" s="45">
        <v>0</v>
      </c>
      <c r="K36" s="17">
        <v>9.5</v>
      </c>
      <c r="L36" s="22">
        <f t="shared" si="1"/>
        <v>0</v>
      </c>
      <c r="M36" s="65">
        <f t="shared" si="2"/>
        <v>0</v>
      </c>
    </row>
    <row r="37" spans="2:13" ht="15.95" customHeight="1" x14ac:dyDescent="0.3">
      <c r="B37" s="16" t="s">
        <v>185</v>
      </c>
      <c r="C37" s="382" t="s">
        <v>186</v>
      </c>
      <c r="D37" s="382"/>
      <c r="E37" s="382"/>
      <c r="F37" s="382"/>
      <c r="G37" s="17" t="s">
        <v>12</v>
      </c>
      <c r="H37" s="18"/>
      <c r="I37" s="19">
        <v>140</v>
      </c>
      <c r="J37" s="45">
        <v>0</v>
      </c>
      <c r="K37" s="17">
        <v>9.5</v>
      </c>
      <c r="L37" s="22">
        <f t="shared" si="1"/>
        <v>0</v>
      </c>
      <c r="M37" s="65">
        <f t="shared" si="2"/>
        <v>0</v>
      </c>
    </row>
    <row r="38" spans="2:13" ht="15.95" customHeight="1" x14ac:dyDescent="0.3">
      <c r="B38" s="16" t="s">
        <v>187</v>
      </c>
      <c r="C38" s="382" t="s">
        <v>188</v>
      </c>
      <c r="D38" s="382"/>
      <c r="E38" s="382"/>
      <c r="F38" s="382"/>
      <c r="G38" s="17" t="s">
        <v>12</v>
      </c>
      <c r="H38" s="18"/>
      <c r="I38" s="19">
        <v>200</v>
      </c>
      <c r="J38" s="45">
        <v>0</v>
      </c>
      <c r="K38" s="17">
        <v>9.5</v>
      </c>
      <c r="L38" s="22">
        <f t="shared" si="1"/>
        <v>0</v>
      </c>
      <c r="M38" s="65">
        <f t="shared" si="2"/>
        <v>0</v>
      </c>
    </row>
    <row r="39" spans="2:13" ht="15.95" customHeight="1" x14ac:dyDescent="0.3">
      <c r="B39" s="16" t="s">
        <v>189</v>
      </c>
      <c r="C39" s="382" t="s">
        <v>190</v>
      </c>
      <c r="D39" s="382"/>
      <c r="E39" s="382"/>
      <c r="F39" s="382"/>
      <c r="G39" s="17" t="s">
        <v>12</v>
      </c>
      <c r="H39" s="18"/>
      <c r="I39" s="19">
        <v>200</v>
      </c>
      <c r="J39" s="45">
        <v>0</v>
      </c>
      <c r="K39" s="17">
        <v>9.5</v>
      </c>
      <c r="L39" s="22">
        <f t="shared" si="1"/>
        <v>0</v>
      </c>
      <c r="M39" s="65">
        <f t="shared" si="2"/>
        <v>0</v>
      </c>
    </row>
    <row r="40" spans="2:13" ht="15.95" customHeight="1" x14ac:dyDescent="0.3">
      <c r="B40" s="16">
        <v>30</v>
      </c>
      <c r="C40" s="382" t="s">
        <v>191</v>
      </c>
      <c r="D40" s="382"/>
      <c r="E40" s="382"/>
      <c r="F40" s="382"/>
      <c r="G40" s="17" t="s">
        <v>12</v>
      </c>
      <c r="H40" s="18"/>
      <c r="I40" s="19">
        <v>200</v>
      </c>
      <c r="J40" s="45">
        <v>0</v>
      </c>
      <c r="K40" s="17">
        <v>9.5</v>
      </c>
      <c r="L40" s="22">
        <f t="shared" si="1"/>
        <v>0</v>
      </c>
      <c r="M40" s="65">
        <f t="shared" si="2"/>
        <v>0</v>
      </c>
    </row>
    <row r="41" spans="2:13" ht="15.95" customHeight="1" x14ac:dyDescent="0.3">
      <c r="B41" s="16" t="s">
        <v>192</v>
      </c>
      <c r="C41" s="382" t="s">
        <v>193</v>
      </c>
      <c r="D41" s="382"/>
      <c r="E41" s="382"/>
      <c r="F41" s="382"/>
      <c r="G41" s="17" t="s">
        <v>12</v>
      </c>
      <c r="H41" s="18"/>
      <c r="I41" s="19">
        <v>100</v>
      </c>
      <c r="J41" s="45">
        <v>0</v>
      </c>
      <c r="K41" s="17">
        <v>9.5</v>
      </c>
      <c r="L41" s="22">
        <f t="shared" si="1"/>
        <v>0</v>
      </c>
      <c r="M41" s="65">
        <f t="shared" si="2"/>
        <v>0</v>
      </c>
    </row>
    <row r="42" spans="2:13" ht="15.95" customHeight="1" x14ac:dyDescent="0.3">
      <c r="B42" s="16" t="s">
        <v>194</v>
      </c>
      <c r="C42" s="383" t="s">
        <v>195</v>
      </c>
      <c r="D42" s="384"/>
      <c r="E42" s="384"/>
      <c r="F42" s="385"/>
      <c r="G42" s="17" t="s">
        <v>12</v>
      </c>
      <c r="H42" s="18"/>
      <c r="I42" s="19">
        <v>50</v>
      </c>
      <c r="J42" s="45">
        <v>0</v>
      </c>
      <c r="K42" s="17">
        <v>9.5</v>
      </c>
      <c r="L42" s="22">
        <f t="shared" si="1"/>
        <v>0</v>
      </c>
      <c r="M42" s="65">
        <f t="shared" si="2"/>
        <v>0</v>
      </c>
    </row>
    <row r="43" spans="2:13" ht="15.95" customHeight="1" x14ac:dyDescent="0.3">
      <c r="B43" s="16" t="s">
        <v>196</v>
      </c>
      <c r="C43" s="382" t="s">
        <v>197</v>
      </c>
      <c r="D43" s="382"/>
      <c r="E43" s="382"/>
      <c r="F43" s="382"/>
      <c r="G43" s="17" t="s">
        <v>154</v>
      </c>
      <c r="H43" s="18"/>
      <c r="I43" s="19">
        <v>200</v>
      </c>
      <c r="J43" s="45">
        <v>0</v>
      </c>
      <c r="K43" s="17">
        <v>9.5</v>
      </c>
      <c r="L43" s="22">
        <f t="shared" si="1"/>
        <v>0</v>
      </c>
      <c r="M43" s="65">
        <f t="shared" si="2"/>
        <v>0</v>
      </c>
    </row>
    <row r="44" spans="2:13" ht="15.95" customHeight="1" x14ac:dyDescent="0.3">
      <c r="B44" s="16" t="s">
        <v>198</v>
      </c>
      <c r="C44" s="382" t="s">
        <v>199</v>
      </c>
      <c r="D44" s="382"/>
      <c r="E44" s="382"/>
      <c r="F44" s="382"/>
      <c r="G44" s="17" t="s">
        <v>154</v>
      </c>
      <c r="H44" s="18"/>
      <c r="I44" s="19">
        <v>200</v>
      </c>
      <c r="J44" s="45">
        <v>0</v>
      </c>
      <c r="K44" s="17">
        <v>9.5</v>
      </c>
      <c r="L44" s="22">
        <f t="shared" si="1"/>
        <v>0</v>
      </c>
      <c r="M44" s="65">
        <f t="shared" si="2"/>
        <v>0</v>
      </c>
    </row>
    <row r="45" spans="2:13" ht="31.5" customHeight="1" x14ac:dyDescent="0.3">
      <c r="B45" s="16" t="s">
        <v>200</v>
      </c>
      <c r="C45" s="382" t="s">
        <v>201</v>
      </c>
      <c r="D45" s="382"/>
      <c r="E45" s="382"/>
      <c r="F45" s="382"/>
      <c r="G45" s="17" t="s">
        <v>12</v>
      </c>
      <c r="H45" s="18"/>
      <c r="I45" s="19">
        <v>120</v>
      </c>
      <c r="J45" s="45">
        <v>0</v>
      </c>
      <c r="K45" s="17">
        <v>9.5</v>
      </c>
      <c r="L45" s="22">
        <f t="shared" si="1"/>
        <v>0</v>
      </c>
      <c r="M45" s="65">
        <f t="shared" si="2"/>
        <v>0</v>
      </c>
    </row>
    <row r="46" spans="2:13" ht="15.95" customHeight="1" x14ac:dyDescent="0.3">
      <c r="B46" s="16" t="s">
        <v>202</v>
      </c>
      <c r="C46" s="382" t="s">
        <v>203</v>
      </c>
      <c r="D46" s="382"/>
      <c r="E46" s="382"/>
      <c r="F46" s="382"/>
      <c r="G46" s="17" t="s">
        <v>12</v>
      </c>
      <c r="H46" s="18"/>
      <c r="I46" s="19">
        <v>60</v>
      </c>
      <c r="J46" s="45">
        <v>0</v>
      </c>
      <c r="K46" s="17">
        <v>9.5</v>
      </c>
      <c r="L46" s="22">
        <f t="shared" si="1"/>
        <v>0</v>
      </c>
      <c r="M46" s="65">
        <f t="shared" si="2"/>
        <v>0</v>
      </c>
    </row>
    <row r="47" spans="2:13" ht="15.95" customHeight="1" x14ac:dyDescent="0.3">
      <c r="B47" s="140">
        <v>37</v>
      </c>
      <c r="C47" s="383" t="s">
        <v>204</v>
      </c>
      <c r="D47" s="384"/>
      <c r="E47" s="384"/>
      <c r="F47" s="385"/>
      <c r="G47" s="130" t="s">
        <v>12</v>
      </c>
      <c r="H47" s="141"/>
      <c r="I47" s="128">
        <v>150</v>
      </c>
      <c r="J47" s="142">
        <v>0</v>
      </c>
      <c r="K47" s="130">
        <v>9.5</v>
      </c>
      <c r="L47" s="22">
        <f t="shared" si="1"/>
        <v>0</v>
      </c>
      <c r="M47" s="65">
        <f t="shared" si="2"/>
        <v>0</v>
      </c>
    </row>
    <row r="48" spans="2:13" ht="15.95" customHeight="1" x14ac:dyDescent="0.3">
      <c r="B48" s="140">
        <v>38</v>
      </c>
      <c r="C48" s="383" t="s">
        <v>205</v>
      </c>
      <c r="D48" s="384"/>
      <c r="E48" s="384"/>
      <c r="F48" s="385"/>
      <c r="G48" s="130" t="s">
        <v>12</v>
      </c>
      <c r="H48" s="141"/>
      <c r="I48" s="128">
        <v>10</v>
      </c>
      <c r="J48" s="142">
        <v>0</v>
      </c>
      <c r="K48" s="130">
        <v>9.5</v>
      </c>
      <c r="L48" s="22">
        <f t="shared" si="1"/>
        <v>0</v>
      </c>
      <c r="M48" s="65">
        <f t="shared" si="2"/>
        <v>0</v>
      </c>
    </row>
    <row r="49" spans="2:13" ht="15.95" customHeight="1" thickBot="1" x14ac:dyDescent="0.35">
      <c r="B49" s="140">
        <v>39</v>
      </c>
      <c r="C49" s="381" t="s">
        <v>206</v>
      </c>
      <c r="D49" s="381"/>
      <c r="E49" s="381"/>
      <c r="F49" s="381"/>
      <c r="G49" s="130" t="s">
        <v>12</v>
      </c>
      <c r="H49" s="141"/>
      <c r="I49" s="128">
        <v>150</v>
      </c>
      <c r="J49" s="142">
        <v>0</v>
      </c>
      <c r="K49" s="130">
        <v>9.5</v>
      </c>
      <c r="L49" s="22">
        <f t="shared" si="1"/>
        <v>0</v>
      </c>
      <c r="M49" s="65">
        <f t="shared" si="2"/>
        <v>0</v>
      </c>
    </row>
    <row r="50" spans="2:13" ht="15.95" customHeight="1" thickBot="1" x14ac:dyDescent="0.35">
      <c r="B50" s="143" t="s">
        <v>207</v>
      </c>
      <c r="C50" s="144"/>
      <c r="D50" s="145" t="s">
        <v>208</v>
      </c>
      <c r="E50" s="146"/>
      <c r="F50" s="147"/>
      <c r="G50" s="148"/>
      <c r="H50" s="144"/>
      <c r="I50" s="146"/>
      <c r="J50" s="146"/>
      <c r="K50" s="146"/>
      <c r="L50" s="149"/>
      <c r="M50" s="150">
        <f>+SUM(M11:M49)</f>
        <v>0</v>
      </c>
    </row>
    <row r="51" spans="2:13" ht="15.95" customHeight="1" x14ac:dyDescent="0.3">
      <c r="B51" s="4"/>
    </row>
    <row r="52" spans="2:13" ht="18.75" customHeight="1" x14ac:dyDescent="0.3">
      <c r="B52" s="4"/>
      <c r="C52" s="58" t="s">
        <v>14</v>
      </c>
      <c r="D52" s="58"/>
      <c r="E52" s="58"/>
      <c r="F52" s="58"/>
      <c r="G52" s="58"/>
      <c r="H52" s="58"/>
    </row>
    <row r="53" spans="2:13" ht="18.75" customHeight="1" x14ac:dyDescent="0.3">
      <c r="B53" s="4"/>
      <c r="C53" s="58" t="s">
        <v>15</v>
      </c>
      <c r="D53" s="58"/>
      <c r="E53" s="58"/>
      <c r="F53" s="58"/>
      <c r="G53" s="58"/>
      <c r="H53" s="58"/>
    </row>
    <row r="54" spans="2:13" ht="18.75" customHeight="1" x14ac:dyDescent="0.3">
      <c r="B54" s="4"/>
      <c r="C54" s="58" t="s">
        <v>81</v>
      </c>
      <c r="D54" s="58"/>
      <c r="E54" s="58"/>
      <c r="F54" s="58"/>
      <c r="G54" s="58"/>
      <c r="H54" s="58"/>
    </row>
    <row r="55" spans="2:13" ht="18.75" customHeight="1" x14ac:dyDescent="0.3">
      <c r="B55" s="4"/>
      <c r="C55" s="58" t="s">
        <v>209</v>
      </c>
      <c r="D55" s="58"/>
      <c r="E55" s="58"/>
      <c r="F55" s="58"/>
    </row>
    <row r="56" spans="2:13" ht="31.5" customHeight="1" x14ac:dyDescent="0.3"/>
    <row r="57" spans="2:13" ht="31.5" customHeight="1" x14ac:dyDescent="0.3">
      <c r="B57" s="29"/>
      <c r="C57" s="386" t="s">
        <v>210</v>
      </c>
      <c r="D57" s="387"/>
      <c r="E57" s="387"/>
      <c r="F57" s="387"/>
      <c r="G57" s="387"/>
      <c r="H57" s="388"/>
    </row>
    <row r="58" spans="2:13" ht="15.95" customHeight="1" x14ac:dyDescent="0.3">
      <c r="C58" s="117" t="s">
        <v>211</v>
      </c>
      <c r="D58" s="122"/>
      <c r="E58" s="122"/>
      <c r="F58" s="122"/>
      <c r="G58" s="122"/>
      <c r="H58" s="151"/>
    </row>
    <row r="59" spans="2:13" ht="15.95" customHeight="1" x14ac:dyDescent="0.3">
      <c r="C59" s="117" t="s">
        <v>135</v>
      </c>
      <c r="D59" s="122"/>
      <c r="E59" s="122"/>
      <c r="F59" s="122"/>
      <c r="G59" s="122"/>
      <c r="H59" s="152"/>
    </row>
    <row r="60" spans="2:13" ht="15.95" customHeight="1" x14ac:dyDescent="0.3">
      <c r="C60" s="103" t="s">
        <v>212</v>
      </c>
      <c r="D60" s="122"/>
      <c r="E60" s="122"/>
      <c r="F60" s="122"/>
      <c r="G60" s="122"/>
      <c r="H60" s="152"/>
    </row>
    <row r="61" spans="2:13" ht="15.95" customHeight="1" x14ac:dyDescent="0.3">
      <c r="C61" s="196"/>
      <c r="D61" s="6"/>
      <c r="H61" s="83"/>
    </row>
    <row r="62" spans="2:13" ht="15.95" customHeight="1" x14ac:dyDescent="0.3">
      <c r="C62" s="153" t="s">
        <v>679</v>
      </c>
      <c r="D62" s="154"/>
      <c r="E62" s="57"/>
      <c r="F62" s="57"/>
      <c r="G62" s="57"/>
      <c r="H62" s="75"/>
    </row>
    <row r="63" spans="2:13" ht="15.95" customHeight="1" x14ac:dyDescent="0.3"/>
    <row r="64" spans="2:13" ht="15.95" customHeight="1" x14ac:dyDescent="0.3">
      <c r="C64" s="2" t="s">
        <v>213</v>
      </c>
    </row>
    <row r="65" spans="2:19" ht="15.95" customHeight="1" x14ac:dyDescent="0.3"/>
    <row r="66" spans="2:19" ht="15.95" customHeight="1" x14ac:dyDescent="0.3"/>
    <row r="67" spans="2:19" ht="15.95" customHeight="1" x14ac:dyDescent="0.3">
      <c r="M67" s="4"/>
    </row>
    <row r="68" spans="2:19" ht="15.95" customHeight="1" x14ac:dyDescent="0.3"/>
    <row r="69" spans="2:19" ht="15.95" customHeight="1" x14ac:dyDescent="0.3">
      <c r="N69" s="4"/>
      <c r="O69" s="4"/>
      <c r="P69" s="4"/>
      <c r="Q69" s="4"/>
      <c r="R69" s="4"/>
    </row>
    <row r="70" spans="2:19" ht="15.95" customHeight="1" x14ac:dyDescent="0.3">
      <c r="N70" s="4"/>
      <c r="O70" s="4"/>
      <c r="P70" s="4"/>
      <c r="Q70" s="4"/>
      <c r="R70" s="4"/>
      <c r="S70" s="4"/>
    </row>
    <row r="71" spans="2:19" ht="15.95" customHeight="1" x14ac:dyDescent="0.3">
      <c r="M71" s="4"/>
      <c r="N71" s="4"/>
      <c r="O71" s="4"/>
      <c r="P71" s="4"/>
      <c r="Q71" s="4"/>
      <c r="R71" s="4"/>
      <c r="S71" s="4"/>
    </row>
    <row r="72" spans="2:19" ht="15.95" customHeight="1" x14ac:dyDescent="0.3">
      <c r="M72" s="4"/>
      <c r="N72" s="4"/>
      <c r="O72" s="4"/>
      <c r="P72" s="4"/>
      <c r="Q72" s="4"/>
      <c r="R72" s="4"/>
      <c r="S72" s="4"/>
    </row>
    <row r="73" spans="2:19" ht="15.95" customHeight="1" x14ac:dyDescent="0.3">
      <c r="N73" s="4"/>
      <c r="O73" s="4"/>
    </row>
    <row r="74" spans="2:19" s="4" customFormat="1" ht="15.95" customHeight="1" x14ac:dyDescent="0.3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2:19" s="4" customFormat="1" ht="12.75" customHeight="1" x14ac:dyDescent="0.3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2:19" s="4" customFormat="1" ht="12.75" customHeight="1" x14ac:dyDescent="0.3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2:19" s="4" customFormat="1" ht="12.75" customHeight="1" x14ac:dyDescent="0.3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8"/>
      <c r="P77" s="8"/>
      <c r="Q77" s="8"/>
      <c r="R77" s="8"/>
      <c r="S77" s="8"/>
    </row>
    <row r="78" spans="2:19" s="4" customFormat="1" ht="12.75" customHeight="1" x14ac:dyDescent="0.3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6"/>
      <c r="P78" s="6"/>
      <c r="Q78" s="6"/>
      <c r="R78" s="6"/>
      <c r="S78" s="6"/>
    </row>
    <row r="79" spans="2:19" s="4" customFormat="1" ht="12.75" customHeight="1" x14ac:dyDescent="0.3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6"/>
      <c r="O79" s="6"/>
      <c r="P79" s="6"/>
      <c r="Q79" s="6"/>
      <c r="R79" s="6"/>
      <c r="S79" s="6"/>
    </row>
    <row r="80" spans="2:19" s="4" customFormat="1" ht="12.75" customHeight="1" x14ac:dyDescent="0.3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6"/>
      <c r="O80" s="6"/>
      <c r="P80" s="6"/>
      <c r="Q80" s="6"/>
      <c r="R80" s="6"/>
      <c r="S80" s="6"/>
    </row>
    <row r="81" spans="2:19" s="4" customFormat="1" ht="12.75" customHeight="1" x14ac:dyDescent="0.3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6"/>
      <c r="O81" s="6"/>
      <c r="P81" s="6"/>
      <c r="Q81" s="6"/>
      <c r="R81" s="6"/>
      <c r="S81" s="6"/>
    </row>
    <row r="82" spans="2:19" s="8" customFormat="1" ht="12.75" customHeight="1" x14ac:dyDescent="0.3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6"/>
      <c r="O82" s="6"/>
      <c r="P82" s="6"/>
      <c r="Q82" s="6"/>
      <c r="R82" s="6"/>
      <c r="S82" s="6"/>
    </row>
    <row r="83" spans="2:19" s="6" customFormat="1" ht="12.75" customHeight="1" x14ac:dyDescent="0.3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2:19" s="6" customFormat="1" ht="12.75" customHeight="1" x14ac:dyDescent="0.3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2:19" s="6" customFormat="1" ht="12.75" customHeight="1" x14ac:dyDescent="0.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2:19" s="6" customFormat="1" ht="12.75" customHeight="1" x14ac:dyDescent="0.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2:19" s="6" customFormat="1" ht="12.75" customHeight="1" x14ac:dyDescent="0.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2:19" s="6" customFormat="1" ht="12.75" customHeight="1" x14ac:dyDescent="0.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2:19" s="6" customFormat="1" ht="12.75" customHeight="1" x14ac:dyDescent="0.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</sheetData>
  <mergeCells count="41"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6:F46"/>
    <mergeCell ref="C47:F47"/>
    <mergeCell ref="C48:F48"/>
    <mergeCell ref="C49:F49"/>
    <mergeCell ref="C57:H57"/>
  </mergeCells>
  <pageMargins left="0.75" right="0.75" top="1" bottom="1" header="0" footer="0"/>
  <pageSetup paperSize="9" scale="66" fitToHeight="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4"/>
  <sheetViews>
    <sheetView workbookViewId="0">
      <selection activeCell="C7" sqref="C7"/>
    </sheetView>
  </sheetViews>
  <sheetFormatPr defaultRowHeight="15" x14ac:dyDescent="0.25"/>
  <cols>
    <col min="3" max="3" width="38.85546875" customWidth="1"/>
  </cols>
  <sheetData>
    <row r="2" spans="2:13" ht="15.75" x14ac:dyDescent="0.3">
      <c r="B2" s="1" t="s">
        <v>0</v>
      </c>
      <c r="C2" s="2"/>
      <c r="D2" s="2"/>
      <c r="E2" s="2"/>
      <c r="F2" s="2"/>
      <c r="G2" s="2"/>
      <c r="H2" s="3"/>
      <c r="I2" s="3"/>
      <c r="J2" s="3"/>
      <c r="K2" s="3"/>
      <c r="L2" s="3"/>
      <c r="M2" s="3"/>
    </row>
    <row r="3" spans="2:13" ht="15.75" x14ac:dyDescent="0.3">
      <c r="B3" s="4" t="s">
        <v>1</v>
      </c>
      <c r="C3" s="2"/>
      <c r="D3" s="2"/>
      <c r="E3" s="2"/>
      <c r="F3" s="2"/>
      <c r="G3" s="2"/>
      <c r="H3" s="3"/>
      <c r="I3" s="3"/>
      <c r="J3" s="3"/>
      <c r="K3" s="3"/>
      <c r="L3" s="3"/>
      <c r="M3" s="3"/>
    </row>
    <row r="4" spans="2:13" ht="15.75" x14ac:dyDescent="0.3">
      <c r="B4" s="4"/>
      <c r="C4" s="2"/>
      <c r="D4" s="2"/>
      <c r="E4" s="2"/>
      <c r="F4" s="2"/>
      <c r="G4" s="2"/>
      <c r="H4" s="3"/>
      <c r="I4" s="3"/>
      <c r="J4" s="3"/>
      <c r="K4" s="3"/>
      <c r="L4" s="3"/>
      <c r="M4" s="3"/>
    </row>
    <row r="5" spans="2:13" ht="15.75" x14ac:dyDescent="0.3">
      <c r="B5" s="5" t="s">
        <v>2</v>
      </c>
      <c r="C5" s="6"/>
      <c r="D5" s="6"/>
      <c r="E5" s="6"/>
      <c r="F5" s="6"/>
      <c r="G5" s="6"/>
      <c r="H5" s="7"/>
      <c r="I5" s="7"/>
      <c r="J5" s="7"/>
      <c r="K5" s="7"/>
      <c r="L5" s="7"/>
      <c r="M5" s="7"/>
    </row>
    <row r="6" spans="2:13" ht="15.75" x14ac:dyDescent="0.3">
      <c r="B6" s="8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2:13" ht="15.75" x14ac:dyDescent="0.3"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2:13" ht="15.75" x14ac:dyDescent="0.3">
      <c r="B8" s="9"/>
      <c r="C8" s="9"/>
      <c r="D8" s="9"/>
      <c r="E8" s="9"/>
      <c r="F8" s="9"/>
      <c r="G8" s="9"/>
      <c r="H8" s="10" t="s">
        <v>16</v>
      </c>
      <c r="I8" s="10"/>
      <c r="J8" s="10"/>
      <c r="K8" s="11"/>
      <c r="L8" s="11"/>
      <c r="M8" s="11"/>
    </row>
    <row r="9" spans="2:13" ht="15.75" x14ac:dyDescent="0.3">
      <c r="B9" s="9"/>
      <c r="C9" s="9"/>
      <c r="D9" s="9"/>
      <c r="E9" s="9"/>
      <c r="F9" s="9"/>
      <c r="G9" s="9"/>
      <c r="H9" s="10" t="s">
        <v>695</v>
      </c>
      <c r="I9" s="10"/>
      <c r="J9" s="10"/>
      <c r="K9" s="11"/>
      <c r="L9" s="11"/>
      <c r="M9" s="11"/>
    </row>
    <row r="10" spans="2:13" ht="15.75" x14ac:dyDescent="0.3"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</row>
    <row r="11" spans="2:13" ht="15.75" x14ac:dyDescent="0.3">
      <c r="B11" s="12" t="s">
        <v>3</v>
      </c>
      <c r="C11" s="356" t="s">
        <v>4</v>
      </c>
      <c r="D11" s="357"/>
      <c r="E11" s="357"/>
      <c r="F11" s="358"/>
      <c r="G11" s="13" t="s">
        <v>5</v>
      </c>
      <c r="H11" s="14" t="s">
        <v>6</v>
      </c>
      <c r="I11" s="15" t="s">
        <v>7</v>
      </c>
      <c r="J11" s="15" t="s">
        <v>8</v>
      </c>
      <c r="K11" s="15" t="s">
        <v>9</v>
      </c>
      <c r="L11" s="15" t="s">
        <v>10</v>
      </c>
      <c r="M11" s="15" t="s">
        <v>11</v>
      </c>
    </row>
    <row r="12" spans="2:13" ht="29.25" customHeight="1" x14ac:dyDescent="0.3">
      <c r="B12" s="16">
        <v>1</v>
      </c>
      <c r="C12" s="394" t="s">
        <v>696</v>
      </c>
      <c r="D12" s="395"/>
      <c r="E12" s="395"/>
      <c r="F12" s="396"/>
      <c r="G12" s="17" t="s">
        <v>12</v>
      </c>
      <c r="H12" s="18"/>
      <c r="I12" s="19">
        <v>1000</v>
      </c>
      <c r="J12" s="45">
        <v>0</v>
      </c>
      <c r="K12" s="17">
        <v>9.5</v>
      </c>
      <c r="L12" s="22">
        <f t="shared" ref="L12:L29" si="0">J12*1.095</f>
        <v>0</v>
      </c>
      <c r="M12" s="65">
        <f>I12*L12</f>
        <v>0</v>
      </c>
    </row>
    <row r="13" spans="2:13" ht="30" customHeight="1" x14ac:dyDescent="0.3">
      <c r="B13" s="16">
        <f>B12+1</f>
        <v>2</v>
      </c>
      <c r="C13" s="394" t="s">
        <v>697</v>
      </c>
      <c r="D13" s="395"/>
      <c r="E13" s="395"/>
      <c r="F13" s="396"/>
      <c r="G13" s="17" t="s">
        <v>154</v>
      </c>
      <c r="H13" s="18"/>
      <c r="I13" s="19">
        <v>150</v>
      </c>
      <c r="J13" s="45">
        <v>0</v>
      </c>
      <c r="K13" s="17">
        <v>9.5</v>
      </c>
      <c r="L13" s="22">
        <f t="shared" si="0"/>
        <v>0</v>
      </c>
      <c r="M13" s="65">
        <f t="shared" ref="M13:M29" si="1">I13*L13</f>
        <v>0</v>
      </c>
    </row>
    <row r="14" spans="2:13" ht="30.75" customHeight="1" x14ac:dyDescent="0.3">
      <c r="B14" s="16" t="s">
        <v>13</v>
      </c>
      <c r="C14" s="394" t="s">
        <v>698</v>
      </c>
      <c r="D14" s="395"/>
      <c r="E14" s="395"/>
      <c r="F14" s="396"/>
      <c r="G14" s="17" t="s">
        <v>154</v>
      </c>
      <c r="H14" s="18"/>
      <c r="I14" s="19">
        <v>4000</v>
      </c>
      <c r="J14" s="45">
        <v>0</v>
      </c>
      <c r="K14" s="17">
        <v>9.5</v>
      </c>
      <c r="L14" s="22">
        <f t="shared" si="0"/>
        <v>0</v>
      </c>
      <c r="M14" s="65">
        <f t="shared" si="1"/>
        <v>0</v>
      </c>
    </row>
    <row r="15" spans="2:13" ht="24" customHeight="1" x14ac:dyDescent="0.3">
      <c r="B15" s="16" t="s">
        <v>54</v>
      </c>
      <c r="C15" s="394" t="s">
        <v>699</v>
      </c>
      <c r="D15" s="395"/>
      <c r="E15" s="395"/>
      <c r="F15" s="396"/>
      <c r="G15" s="17" t="s">
        <v>12</v>
      </c>
      <c r="H15" s="18"/>
      <c r="I15" s="19">
        <v>320</v>
      </c>
      <c r="J15" s="45">
        <v>0</v>
      </c>
      <c r="K15" s="17">
        <v>9.5</v>
      </c>
      <c r="L15" s="22">
        <f t="shared" si="0"/>
        <v>0</v>
      </c>
      <c r="M15" s="65">
        <f t="shared" si="1"/>
        <v>0</v>
      </c>
    </row>
    <row r="16" spans="2:13" ht="30.75" customHeight="1" x14ac:dyDescent="0.3">
      <c r="B16" s="16" t="s">
        <v>43</v>
      </c>
      <c r="C16" s="394" t="s">
        <v>700</v>
      </c>
      <c r="D16" s="395"/>
      <c r="E16" s="395"/>
      <c r="F16" s="396"/>
      <c r="G16" s="17" t="s">
        <v>154</v>
      </c>
      <c r="H16" s="18"/>
      <c r="I16" s="19">
        <v>3000</v>
      </c>
      <c r="J16" s="45">
        <v>0</v>
      </c>
      <c r="K16" s="17">
        <v>9.5</v>
      </c>
      <c r="L16" s="22">
        <f t="shared" si="0"/>
        <v>0</v>
      </c>
      <c r="M16" s="65">
        <f t="shared" si="1"/>
        <v>0</v>
      </c>
    </row>
    <row r="17" spans="2:13" ht="40.5" customHeight="1" x14ac:dyDescent="0.3">
      <c r="B17" s="16" t="s">
        <v>111</v>
      </c>
      <c r="C17" s="397" t="s">
        <v>701</v>
      </c>
      <c r="D17" s="398"/>
      <c r="E17" s="398"/>
      <c r="F17" s="399"/>
      <c r="G17" s="17" t="s">
        <v>12</v>
      </c>
      <c r="H17" s="18"/>
      <c r="I17" s="19">
        <v>250</v>
      </c>
      <c r="J17" s="45">
        <v>0</v>
      </c>
      <c r="K17" s="17">
        <v>9.5</v>
      </c>
      <c r="L17" s="22">
        <f t="shared" si="0"/>
        <v>0</v>
      </c>
      <c r="M17" s="65">
        <f t="shared" si="1"/>
        <v>0</v>
      </c>
    </row>
    <row r="18" spans="2:13" ht="30" customHeight="1" x14ac:dyDescent="0.3">
      <c r="B18" s="16" t="s">
        <v>93</v>
      </c>
      <c r="C18" s="397" t="s">
        <v>702</v>
      </c>
      <c r="D18" s="398"/>
      <c r="E18" s="398"/>
      <c r="F18" s="399"/>
      <c r="G18" s="17" t="s">
        <v>12</v>
      </c>
      <c r="H18" s="18"/>
      <c r="I18" s="19">
        <v>700</v>
      </c>
      <c r="J18" s="45">
        <v>0</v>
      </c>
      <c r="K18" s="17">
        <v>9.5</v>
      </c>
      <c r="L18" s="22">
        <f t="shared" si="0"/>
        <v>0</v>
      </c>
      <c r="M18" s="65">
        <f t="shared" si="1"/>
        <v>0</v>
      </c>
    </row>
    <row r="19" spans="2:13" ht="56.25" customHeight="1" x14ac:dyDescent="0.3">
      <c r="B19" s="16" t="s">
        <v>114</v>
      </c>
      <c r="C19" s="397" t="s">
        <v>703</v>
      </c>
      <c r="D19" s="398"/>
      <c r="E19" s="398"/>
      <c r="F19" s="399"/>
      <c r="G19" s="17" t="s">
        <v>12</v>
      </c>
      <c r="H19" s="18"/>
      <c r="I19" s="19">
        <v>160</v>
      </c>
      <c r="J19" s="45">
        <v>0</v>
      </c>
      <c r="K19" s="17">
        <v>9.5</v>
      </c>
      <c r="L19" s="22">
        <f t="shared" si="0"/>
        <v>0</v>
      </c>
      <c r="M19" s="65">
        <f t="shared" si="1"/>
        <v>0</v>
      </c>
    </row>
    <row r="20" spans="2:13" ht="50.25" customHeight="1" x14ac:dyDescent="0.3">
      <c r="B20" s="16" t="s">
        <v>95</v>
      </c>
      <c r="C20" s="397" t="s">
        <v>704</v>
      </c>
      <c r="D20" s="398"/>
      <c r="E20" s="398"/>
      <c r="F20" s="399"/>
      <c r="G20" s="17" t="s">
        <v>12</v>
      </c>
      <c r="H20" s="18"/>
      <c r="I20" s="19">
        <v>60</v>
      </c>
      <c r="J20" s="45">
        <v>0</v>
      </c>
      <c r="K20" s="17">
        <v>9.5</v>
      </c>
      <c r="L20" s="22">
        <f t="shared" si="0"/>
        <v>0</v>
      </c>
      <c r="M20" s="65">
        <f t="shared" si="1"/>
        <v>0</v>
      </c>
    </row>
    <row r="21" spans="2:13" ht="48.75" customHeight="1" x14ac:dyDescent="0.3">
      <c r="B21" s="16" t="s">
        <v>117</v>
      </c>
      <c r="C21" s="394" t="s">
        <v>705</v>
      </c>
      <c r="D21" s="395"/>
      <c r="E21" s="395"/>
      <c r="F21" s="396"/>
      <c r="G21" s="17" t="s">
        <v>12</v>
      </c>
      <c r="H21" s="18"/>
      <c r="I21" s="19">
        <v>360</v>
      </c>
      <c r="J21" s="45">
        <v>0</v>
      </c>
      <c r="K21" s="17">
        <v>9.5</v>
      </c>
      <c r="L21" s="22">
        <f t="shared" si="0"/>
        <v>0</v>
      </c>
      <c r="M21" s="65">
        <f t="shared" si="1"/>
        <v>0</v>
      </c>
    </row>
    <row r="22" spans="2:13" ht="27" customHeight="1" x14ac:dyDescent="0.3">
      <c r="B22" s="16" t="s">
        <v>119</v>
      </c>
      <c r="C22" s="394" t="s">
        <v>706</v>
      </c>
      <c r="D22" s="395"/>
      <c r="E22" s="395"/>
      <c r="F22" s="396"/>
      <c r="G22" s="17" t="s">
        <v>12</v>
      </c>
      <c r="H22" s="18"/>
      <c r="I22" s="19">
        <v>60</v>
      </c>
      <c r="J22" s="45">
        <v>0</v>
      </c>
      <c r="K22" s="17">
        <v>9.5</v>
      </c>
      <c r="L22" s="22">
        <f t="shared" si="0"/>
        <v>0</v>
      </c>
      <c r="M22" s="65">
        <f t="shared" si="1"/>
        <v>0</v>
      </c>
    </row>
    <row r="23" spans="2:13" ht="45.75" customHeight="1" x14ac:dyDescent="0.3">
      <c r="B23" s="16" t="s">
        <v>121</v>
      </c>
      <c r="C23" s="394" t="s">
        <v>707</v>
      </c>
      <c r="D23" s="395"/>
      <c r="E23" s="395"/>
      <c r="F23" s="396"/>
      <c r="G23" s="17" t="s">
        <v>12</v>
      </c>
      <c r="H23" s="18"/>
      <c r="I23" s="19">
        <v>80</v>
      </c>
      <c r="J23" s="45">
        <v>0</v>
      </c>
      <c r="K23" s="17">
        <v>9.5</v>
      </c>
      <c r="L23" s="22">
        <f t="shared" si="0"/>
        <v>0</v>
      </c>
      <c r="M23" s="65">
        <f t="shared" si="1"/>
        <v>0</v>
      </c>
    </row>
    <row r="24" spans="2:13" ht="57.75" customHeight="1" x14ac:dyDescent="0.3">
      <c r="B24" s="16" t="s">
        <v>30</v>
      </c>
      <c r="C24" s="394" t="s">
        <v>708</v>
      </c>
      <c r="D24" s="395"/>
      <c r="E24" s="395"/>
      <c r="F24" s="396"/>
      <c r="G24" s="17" t="s">
        <v>12</v>
      </c>
      <c r="H24" s="18"/>
      <c r="I24" s="19">
        <v>360</v>
      </c>
      <c r="J24" s="45">
        <v>0</v>
      </c>
      <c r="K24" s="17">
        <v>9.5</v>
      </c>
      <c r="L24" s="22">
        <f t="shared" si="0"/>
        <v>0</v>
      </c>
      <c r="M24" s="65">
        <f t="shared" si="1"/>
        <v>0</v>
      </c>
    </row>
    <row r="25" spans="2:13" ht="51.75" customHeight="1" x14ac:dyDescent="0.3">
      <c r="B25" s="16" t="s">
        <v>32</v>
      </c>
      <c r="C25" s="394" t="s">
        <v>709</v>
      </c>
      <c r="D25" s="395"/>
      <c r="E25" s="395"/>
      <c r="F25" s="396"/>
      <c r="G25" s="17" t="s">
        <v>12</v>
      </c>
      <c r="H25" s="18"/>
      <c r="I25" s="19">
        <v>90</v>
      </c>
      <c r="J25" s="45">
        <v>0</v>
      </c>
      <c r="K25" s="17">
        <v>9.5</v>
      </c>
      <c r="L25" s="22">
        <f t="shared" si="0"/>
        <v>0</v>
      </c>
      <c r="M25" s="65">
        <f t="shared" si="1"/>
        <v>0</v>
      </c>
    </row>
    <row r="26" spans="2:13" ht="47.25" customHeight="1" x14ac:dyDescent="0.3">
      <c r="B26" s="16" t="s">
        <v>169</v>
      </c>
      <c r="C26" s="394" t="s">
        <v>710</v>
      </c>
      <c r="D26" s="395"/>
      <c r="E26" s="395"/>
      <c r="F26" s="396"/>
      <c r="G26" s="17" t="s">
        <v>12</v>
      </c>
      <c r="H26" s="18"/>
      <c r="I26" s="19">
        <v>300</v>
      </c>
      <c r="J26" s="45">
        <v>0</v>
      </c>
      <c r="K26" s="17">
        <v>9.5</v>
      </c>
      <c r="L26" s="22">
        <f t="shared" si="0"/>
        <v>0</v>
      </c>
      <c r="M26" s="65">
        <f t="shared" si="1"/>
        <v>0</v>
      </c>
    </row>
    <row r="27" spans="2:13" ht="46.5" customHeight="1" x14ac:dyDescent="0.3">
      <c r="B27" s="16">
        <v>16</v>
      </c>
      <c r="C27" s="394" t="s">
        <v>711</v>
      </c>
      <c r="D27" s="395"/>
      <c r="E27" s="395"/>
      <c r="F27" s="396"/>
      <c r="G27" s="17" t="s">
        <v>12</v>
      </c>
      <c r="H27" s="18"/>
      <c r="I27" s="19">
        <v>300</v>
      </c>
      <c r="J27" s="45">
        <v>0</v>
      </c>
      <c r="K27" s="17">
        <v>9.5</v>
      </c>
      <c r="L27" s="22">
        <f t="shared" si="0"/>
        <v>0</v>
      </c>
      <c r="M27" s="65">
        <f t="shared" si="1"/>
        <v>0</v>
      </c>
    </row>
    <row r="28" spans="2:13" ht="39" customHeight="1" x14ac:dyDescent="0.3">
      <c r="B28" s="16">
        <v>17</v>
      </c>
      <c r="C28" s="394" t="s">
        <v>712</v>
      </c>
      <c r="D28" s="395"/>
      <c r="E28" s="395"/>
      <c r="F28" s="396"/>
      <c r="G28" s="17" t="s">
        <v>12</v>
      </c>
      <c r="H28" s="18"/>
      <c r="I28" s="19">
        <v>50</v>
      </c>
      <c r="J28" s="45">
        <v>0</v>
      </c>
      <c r="K28" s="17">
        <v>9.5</v>
      </c>
      <c r="L28" s="22">
        <f t="shared" si="0"/>
        <v>0</v>
      </c>
      <c r="M28" s="65">
        <f t="shared" si="1"/>
        <v>0</v>
      </c>
    </row>
    <row r="29" spans="2:13" ht="28.5" customHeight="1" thickBot="1" x14ac:dyDescent="0.35">
      <c r="B29" s="16">
        <v>18</v>
      </c>
      <c r="C29" s="400" t="s">
        <v>713</v>
      </c>
      <c r="D29" s="401"/>
      <c r="E29" s="401"/>
      <c r="F29" s="402"/>
      <c r="G29" s="17" t="s">
        <v>12</v>
      </c>
      <c r="H29" s="18"/>
      <c r="I29" s="19">
        <v>90</v>
      </c>
      <c r="J29" s="45">
        <v>0</v>
      </c>
      <c r="K29" s="17">
        <v>9.5</v>
      </c>
      <c r="L29" s="22">
        <f t="shared" si="0"/>
        <v>0</v>
      </c>
      <c r="M29" s="65">
        <f t="shared" si="1"/>
        <v>0</v>
      </c>
    </row>
    <row r="30" spans="2:13" ht="16.5" thickBot="1" x14ac:dyDescent="0.35">
      <c r="B30" s="143" t="s">
        <v>207</v>
      </c>
      <c r="C30" s="144"/>
      <c r="D30" s="145"/>
      <c r="E30" s="146"/>
      <c r="F30" s="145" t="s">
        <v>714</v>
      </c>
      <c r="G30" s="148"/>
      <c r="H30" s="144"/>
      <c r="I30" s="146"/>
      <c r="J30" s="146"/>
      <c r="K30" s="146"/>
      <c r="L30" s="149"/>
      <c r="M30" s="150">
        <f>+SUM(M12:M29)</f>
        <v>0</v>
      </c>
    </row>
    <row r="31" spans="2:13" ht="15.75" x14ac:dyDescent="0.3"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2:13" ht="15.75" x14ac:dyDescent="0.3">
      <c r="B32" s="4"/>
      <c r="C32" s="58" t="s">
        <v>14</v>
      </c>
      <c r="D32" s="58"/>
      <c r="E32" s="58"/>
      <c r="F32" s="58"/>
      <c r="G32" s="58"/>
      <c r="H32" s="58"/>
      <c r="I32" s="2"/>
      <c r="J32" s="2"/>
      <c r="K32" s="2"/>
      <c r="L32" s="2"/>
      <c r="M32" s="2"/>
    </row>
    <row r="33" spans="2:13" ht="15.75" x14ac:dyDescent="0.3">
      <c r="B33" s="4"/>
      <c r="C33" s="58" t="s">
        <v>15</v>
      </c>
      <c r="D33" s="58"/>
      <c r="E33" s="58"/>
      <c r="F33" s="58"/>
      <c r="G33" s="58"/>
      <c r="H33" s="58"/>
      <c r="I33" s="2"/>
      <c r="J33" s="2"/>
      <c r="K33" s="2"/>
      <c r="L33" s="2"/>
      <c r="M33" s="2"/>
    </row>
    <row r="34" spans="2:13" ht="15.75" x14ac:dyDescent="0.3">
      <c r="B34" s="4"/>
      <c r="C34" s="58" t="s">
        <v>81</v>
      </c>
      <c r="D34" s="58"/>
      <c r="E34" s="58"/>
      <c r="F34" s="58"/>
      <c r="G34" s="58"/>
      <c r="H34" s="58"/>
      <c r="I34" s="2"/>
      <c r="J34" s="2"/>
      <c r="K34" s="2"/>
      <c r="L34" s="2"/>
      <c r="M34" s="2"/>
    </row>
    <row r="35" spans="2:13" ht="15.75" x14ac:dyDescent="0.3">
      <c r="B35" s="4"/>
      <c r="C35" s="58" t="s">
        <v>209</v>
      </c>
      <c r="D35" s="58"/>
      <c r="E35" s="58"/>
      <c r="F35" s="58"/>
      <c r="G35" s="2"/>
      <c r="H35" s="2"/>
      <c r="I35" s="2"/>
      <c r="J35" s="2"/>
      <c r="K35" s="2"/>
      <c r="L35" s="2"/>
      <c r="M35" s="2"/>
    </row>
    <row r="36" spans="2:13" ht="15.75" x14ac:dyDescent="0.3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2:13" ht="16.5" x14ac:dyDescent="0.3">
      <c r="B37" s="29"/>
      <c r="C37" s="386" t="s">
        <v>210</v>
      </c>
      <c r="D37" s="387"/>
      <c r="E37" s="387"/>
      <c r="F37" s="387"/>
      <c r="G37" s="387"/>
      <c r="H37" s="388"/>
      <c r="I37" s="2"/>
      <c r="J37" s="2"/>
      <c r="K37" s="2"/>
      <c r="L37" s="2"/>
      <c r="M37" s="2"/>
    </row>
    <row r="38" spans="2:13" ht="15.75" x14ac:dyDescent="0.3">
      <c r="B38" s="2"/>
      <c r="C38" s="117" t="s">
        <v>211</v>
      </c>
      <c r="D38" s="122"/>
      <c r="E38" s="122"/>
      <c r="F38" s="122"/>
      <c r="G38" s="122"/>
      <c r="H38" s="151"/>
      <c r="I38" s="2"/>
      <c r="J38" s="2"/>
      <c r="K38" s="2"/>
      <c r="L38" s="2"/>
      <c r="M38" s="2"/>
    </row>
    <row r="39" spans="2:13" ht="15.75" x14ac:dyDescent="0.3">
      <c r="B39" s="2"/>
      <c r="C39" s="117" t="s">
        <v>135</v>
      </c>
      <c r="D39" s="122"/>
      <c r="E39" s="122"/>
      <c r="F39" s="122"/>
      <c r="G39" s="122"/>
      <c r="H39" s="152"/>
      <c r="I39" s="2"/>
      <c r="J39" s="2"/>
      <c r="K39" s="2"/>
      <c r="L39" s="2"/>
      <c r="M39" s="2"/>
    </row>
    <row r="40" spans="2:13" ht="15.75" x14ac:dyDescent="0.3">
      <c r="B40" s="2"/>
      <c r="C40" s="103" t="s">
        <v>212</v>
      </c>
      <c r="D40" s="122"/>
      <c r="E40" s="122"/>
      <c r="F40" s="122"/>
      <c r="G40" s="122"/>
      <c r="H40" s="152"/>
      <c r="I40" s="2"/>
      <c r="J40" s="2"/>
      <c r="K40" s="2"/>
      <c r="L40" s="2"/>
      <c r="M40" s="2"/>
    </row>
    <row r="41" spans="2:13" ht="15.75" x14ac:dyDescent="0.3">
      <c r="B41" s="2"/>
      <c r="C41" s="153"/>
      <c r="D41" s="154"/>
      <c r="E41" s="57"/>
      <c r="F41" s="57"/>
      <c r="G41" s="57"/>
      <c r="H41" s="75"/>
      <c r="I41" s="2"/>
      <c r="J41" s="2"/>
      <c r="K41" s="2"/>
      <c r="L41" s="2"/>
      <c r="M41" s="2"/>
    </row>
    <row r="42" spans="2:13" ht="15.75" x14ac:dyDescent="0.3">
      <c r="B42" s="2"/>
      <c r="C42" s="2"/>
      <c r="D42" s="6"/>
      <c r="E42" s="2"/>
      <c r="F42" s="2"/>
      <c r="G42" s="2"/>
      <c r="H42" s="2"/>
      <c r="I42" s="2"/>
      <c r="J42" s="2"/>
      <c r="K42" s="2"/>
      <c r="L42" s="2"/>
      <c r="M42" s="2"/>
    </row>
    <row r="43" spans="2:13" ht="15.75" x14ac:dyDescent="0.3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2:13" ht="15.75" x14ac:dyDescent="0.3">
      <c r="B44" s="2"/>
      <c r="C44" s="2" t="s">
        <v>213</v>
      </c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20">
    <mergeCell ref="C29:F29"/>
    <mergeCell ref="C37:H37"/>
    <mergeCell ref="C23:F23"/>
    <mergeCell ref="C24:F24"/>
    <mergeCell ref="C25:F25"/>
    <mergeCell ref="C26:F26"/>
    <mergeCell ref="C27:F27"/>
    <mergeCell ref="C28:F28"/>
    <mergeCell ref="C22:F22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3"/>
  <sheetViews>
    <sheetView zoomScaleNormal="100" workbookViewId="0">
      <selection activeCell="T63" sqref="T63"/>
    </sheetView>
  </sheetViews>
  <sheetFormatPr defaultRowHeight="12.75" customHeight="1" x14ac:dyDescent="0.3"/>
  <cols>
    <col min="1" max="1" width="2.5703125" style="2" customWidth="1"/>
    <col min="2" max="2" width="5.57031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5703125" style="2" customWidth="1"/>
    <col min="258" max="258" width="5.57031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5703125" style="2" customWidth="1"/>
    <col min="514" max="514" width="5.57031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5703125" style="2" customWidth="1"/>
    <col min="770" max="770" width="5.57031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5703125" style="2" customWidth="1"/>
    <col min="1026" max="1026" width="5.57031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5703125" style="2" customWidth="1"/>
    <col min="1282" max="1282" width="5.57031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5703125" style="2" customWidth="1"/>
    <col min="1538" max="1538" width="5.57031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5703125" style="2" customWidth="1"/>
    <col min="1794" max="1794" width="5.57031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5703125" style="2" customWidth="1"/>
    <col min="2050" max="2050" width="5.57031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5703125" style="2" customWidth="1"/>
    <col min="2306" max="2306" width="5.57031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5703125" style="2" customWidth="1"/>
    <col min="2562" max="2562" width="5.57031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5703125" style="2" customWidth="1"/>
    <col min="2818" max="2818" width="5.57031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5703125" style="2" customWidth="1"/>
    <col min="3074" max="3074" width="5.57031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5703125" style="2" customWidth="1"/>
    <col min="3330" max="3330" width="5.57031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5703125" style="2" customWidth="1"/>
    <col min="3586" max="3586" width="5.57031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5703125" style="2" customWidth="1"/>
    <col min="3842" max="3842" width="5.57031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5703125" style="2" customWidth="1"/>
    <col min="4098" max="4098" width="5.57031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5703125" style="2" customWidth="1"/>
    <col min="4354" max="4354" width="5.57031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5703125" style="2" customWidth="1"/>
    <col min="4610" max="4610" width="5.57031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5703125" style="2" customWidth="1"/>
    <col min="4866" max="4866" width="5.57031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5703125" style="2" customWidth="1"/>
    <col min="5122" max="5122" width="5.57031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5703125" style="2" customWidth="1"/>
    <col min="5378" max="5378" width="5.57031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5703125" style="2" customWidth="1"/>
    <col min="5634" max="5634" width="5.57031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5703125" style="2" customWidth="1"/>
    <col min="5890" max="5890" width="5.57031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5703125" style="2" customWidth="1"/>
    <col min="6146" max="6146" width="5.57031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5703125" style="2" customWidth="1"/>
    <col min="6402" max="6402" width="5.57031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5703125" style="2" customWidth="1"/>
    <col min="6658" max="6658" width="5.57031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5703125" style="2" customWidth="1"/>
    <col min="6914" max="6914" width="5.57031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5703125" style="2" customWidth="1"/>
    <col min="7170" max="7170" width="5.57031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5703125" style="2" customWidth="1"/>
    <col min="7426" max="7426" width="5.57031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5703125" style="2" customWidth="1"/>
    <col min="7682" max="7682" width="5.57031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5703125" style="2" customWidth="1"/>
    <col min="7938" max="7938" width="5.57031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5703125" style="2" customWidth="1"/>
    <col min="8194" max="8194" width="5.57031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5703125" style="2" customWidth="1"/>
    <col min="8450" max="8450" width="5.57031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5703125" style="2" customWidth="1"/>
    <col min="8706" max="8706" width="5.57031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5703125" style="2" customWidth="1"/>
    <col min="8962" max="8962" width="5.57031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5703125" style="2" customWidth="1"/>
    <col min="9218" max="9218" width="5.57031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5703125" style="2" customWidth="1"/>
    <col min="9474" max="9474" width="5.57031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5703125" style="2" customWidth="1"/>
    <col min="9730" max="9730" width="5.57031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5703125" style="2" customWidth="1"/>
    <col min="9986" max="9986" width="5.57031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5703125" style="2" customWidth="1"/>
    <col min="10242" max="10242" width="5.57031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5703125" style="2" customWidth="1"/>
    <col min="10498" max="10498" width="5.57031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5703125" style="2" customWidth="1"/>
    <col min="10754" max="10754" width="5.57031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5703125" style="2" customWidth="1"/>
    <col min="11010" max="11010" width="5.57031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5703125" style="2" customWidth="1"/>
    <col min="11266" max="11266" width="5.57031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5703125" style="2" customWidth="1"/>
    <col min="11522" max="11522" width="5.57031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5703125" style="2" customWidth="1"/>
    <col min="11778" max="11778" width="5.57031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5703125" style="2" customWidth="1"/>
    <col min="12034" max="12034" width="5.57031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5703125" style="2" customWidth="1"/>
    <col min="12290" max="12290" width="5.57031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5703125" style="2" customWidth="1"/>
    <col min="12546" max="12546" width="5.57031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5703125" style="2" customWidth="1"/>
    <col min="12802" max="12802" width="5.57031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5703125" style="2" customWidth="1"/>
    <col min="13058" max="13058" width="5.57031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5703125" style="2" customWidth="1"/>
    <col min="13314" max="13314" width="5.57031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5703125" style="2" customWidth="1"/>
    <col min="13570" max="13570" width="5.57031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5703125" style="2" customWidth="1"/>
    <col min="13826" max="13826" width="5.57031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5703125" style="2" customWidth="1"/>
    <col min="14082" max="14082" width="5.57031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5703125" style="2" customWidth="1"/>
    <col min="14338" max="14338" width="5.57031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5703125" style="2" customWidth="1"/>
    <col min="14594" max="14594" width="5.57031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5703125" style="2" customWidth="1"/>
    <col min="14850" max="14850" width="5.57031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5703125" style="2" customWidth="1"/>
    <col min="15106" max="15106" width="5.57031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5703125" style="2" customWidth="1"/>
    <col min="15362" max="15362" width="5.57031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5703125" style="2" customWidth="1"/>
    <col min="15618" max="15618" width="5.57031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5703125" style="2" customWidth="1"/>
    <col min="15874" max="15874" width="5.57031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5703125" style="2" customWidth="1"/>
    <col min="16130" max="16130" width="5.57031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H6" s="7"/>
      <c r="I6" s="7"/>
      <c r="J6" s="7"/>
      <c r="K6" s="7"/>
      <c r="L6" s="7"/>
      <c r="M6" s="7"/>
    </row>
    <row r="7" spans="2:13" s="9" customFormat="1" ht="12.75" customHeight="1" x14ac:dyDescent="0.3">
      <c r="C7" s="155"/>
      <c r="D7" s="155"/>
      <c r="E7" s="155"/>
      <c r="F7" s="155"/>
      <c r="G7" s="155"/>
      <c r="H7" s="156" t="s">
        <v>16</v>
      </c>
      <c r="I7" s="10"/>
      <c r="J7" s="10"/>
      <c r="K7" s="11"/>
      <c r="L7" s="11"/>
      <c r="M7" s="11"/>
    </row>
    <row r="8" spans="2:13" s="9" customFormat="1" ht="12.75" customHeight="1" x14ac:dyDescent="0.3">
      <c r="C8" s="155"/>
      <c r="D8" s="155"/>
      <c r="E8" s="155"/>
      <c r="F8" s="155"/>
      <c r="G8" s="156" t="s">
        <v>214</v>
      </c>
      <c r="H8" s="156"/>
      <c r="I8" s="10"/>
      <c r="J8" s="10"/>
      <c r="K8" s="11"/>
      <c r="L8" s="11"/>
      <c r="M8" s="11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5.95" customHeight="1" x14ac:dyDescent="0.3">
      <c r="B10" s="12" t="s">
        <v>3</v>
      </c>
      <c r="C10" s="356" t="s">
        <v>4</v>
      </c>
      <c r="D10" s="357"/>
      <c r="E10" s="357"/>
      <c r="F10" s="358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</row>
    <row r="11" spans="2:13" ht="15.95" customHeight="1" x14ac:dyDescent="0.3">
      <c r="B11" s="16">
        <v>1</v>
      </c>
      <c r="C11" s="370" t="s">
        <v>215</v>
      </c>
      <c r="D11" s="370"/>
      <c r="E11" s="370"/>
      <c r="F11" s="370"/>
      <c r="G11" s="17" t="s">
        <v>12</v>
      </c>
      <c r="H11" s="18"/>
      <c r="I11" s="19">
        <v>500</v>
      </c>
      <c r="J11" s="127">
        <v>0</v>
      </c>
      <c r="K11" s="17">
        <v>9.5</v>
      </c>
      <c r="L11" s="22">
        <f t="shared" ref="L11" si="0">J11*1.095</f>
        <v>0</v>
      </c>
      <c r="M11" s="65">
        <f>I11*L11</f>
        <v>0</v>
      </c>
    </row>
    <row r="12" spans="2:13" ht="15.95" customHeight="1" x14ac:dyDescent="0.3">
      <c r="B12" s="16">
        <v>2</v>
      </c>
      <c r="C12" s="371" t="s">
        <v>216</v>
      </c>
      <c r="D12" s="372"/>
      <c r="E12" s="372"/>
      <c r="F12" s="373"/>
      <c r="G12" s="17" t="s">
        <v>12</v>
      </c>
      <c r="H12" s="18"/>
      <c r="I12" s="19">
        <v>500</v>
      </c>
      <c r="J12" s="127">
        <v>0</v>
      </c>
      <c r="K12" s="17">
        <v>9.5</v>
      </c>
      <c r="L12" s="22">
        <f t="shared" ref="L12:L53" si="1">J12*1.095</f>
        <v>0</v>
      </c>
      <c r="M12" s="65">
        <f t="shared" ref="M12:M53" si="2">I12*L12</f>
        <v>0</v>
      </c>
    </row>
    <row r="13" spans="2:13" ht="15.95" customHeight="1" x14ac:dyDescent="0.3">
      <c r="B13" s="16">
        <v>3</v>
      </c>
      <c r="C13" s="370" t="s">
        <v>217</v>
      </c>
      <c r="D13" s="370"/>
      <c r="E13" s="370"/>
      <c r="F13" s="370"/>
      <c r="G13" s="17" t="s">
        <v>12</v>
      </c>
      <c r="H13" s="18"/>
      <c r="I13" s="19">
        <v>1500</v>
      </c>
      <c r="J13" s="127">
        <v>0</v>
      </c>
      <c r="K13" s="17">
        <v>9.5</v>
      </c>
      <c r="L13" s="22">
        <f t="shared" si="1"/>
        <v>0</v>
      </c>
      <c r="M13" s="65">
        <f t="shared" si="2"/>
        <v>0</v>
      </c>
    </row>
    <row r="14" spans="2:13" ht="15.95" customHeight="1" x14ac:dyDescent="0.3">
      <c r="B14" s="16">
        <f>B13+1</f>
        <v>4</v>
      </c>
      <c r="C14" s="370" t="s">
        <v>218</v>
      </c>
      <c r="D14" s="370"/>
      <c r="E14" s="370"/>
      <c r="F14" s="370"/>
      <c r="G14" s="17" t="s">
        <v>12</v>
      </c>
      <c r="H14" s="18"/>
      <c r="I14" s="19">
        <v>500</v>
      </c>
      <c r="J14" s="127">
        <v>0</v>
      </c>
      <c r="K14" s="17">
        <v>9.5</v>
      </c>
      <c r="L14" s="22">
        <f t="shared" si="1"/>
        <v>0</v>
      </c>
      <c r="M14" s="65">
        <f t="shared" si="2"/>
        <v>0</v>
      </c>
    </row>
    <row r="15" spans="2:13" ht="15.95" customHeight="1" x14ac:dyDescent="0.3">
      <c r="B15" s="16">
        <v>5</v>
      </c>
      <c r="C15" s="370" t="s">
        <v>219</v>
      </c>
      <c r="D15" s="370"/>
      <c r="E15" s="370"/>
      <c r="F15" s="370"/>
      <c r="G15" s="17" t="s">
        <v>12</v>
      </c>
      <c r="H15" s="18"/>
      <c r="I15" s="19">
        <v>1000</v>
      </c>
      <c r="J15" s="127">
        <v>0</v>
      </c>
      <c r="K15" s="17">
        <v>9.5</v>
      </c>
      <c r="L15" s="22">
        <f t="shared" si="1"/>
        <v>0</v>
      </c>
      <c r="M15" s="65">
        <f t="shared" si="2"/>
        <v>0</v>
      </c>
    </row>
    <row r="16" spans="2:13" ht="15.95" customHeight="1" x14ac:dyDescent="0.3">
      <c r="B16" s="16">
        <v>6</v>
      </c>
      <c r="C16" s="370" t="s">
        <v>220</v>
      </c>
      <c r="D16" s="370"/>
      <c r="E16" s="370"/>
      <c r="F16" s="370"/>
      <c r="G16" s="17" t="s">
        <v>12</v>
      </c>
      <c r="H16" s="18"/>
      <c r="I16" s="19">
        <v>1000</v>
      </c>
      <c r="J16" s="127">
        <v>0</v>
      </c>
      <c r="K16" s="17">
        <v>9.5</v>
      </c>
      <c r="L16" s="22">
        <f t="shared" si="1"/>
        <v>0</v>
      </c>
      <c r="M16" s="65">
        <f t="shared" si="2"/>
        <v>0</v>
      </c>
    </row>
    <row r="17" spans="2:13" ht="15.95" customHeight="1" x14ac:dyDescent="0.3">
      <c r="B17" s="16">
        <f>B16+1</f>
        <v>7</v>
      </c>
      <c r="C17" s="370" t="s">
        <v>221</v>
      </c>
      <c r="D17" s="370"/>
      <c r="E17" s="370"/>
      <c r="F17" s="370"/>
      <c r="G17" s="17" t="s">
        <v>12</v>
      </c>
      <c r="H17" s="18"/>
      <c r="I17" s="19">
        <v>1000</v>
      </c>
      <c r="J17" s="127">
        <v>0</v>
      </c>
      <c r="K17" s="17">
        <v>9.5</v>
      </c>
      <c r="L17" s="22">
        <f t="shared" si="1"/>
        <v>0</v>
      </c>
      <c r="M17" s="65">
        <f t="shared" si="2"/>
        <v>0</v>
      </c>
    </row>
    <row r="18" spans="2:13" ht="15.95" customHeight="1" x14ac:dyDescent="0.3">
      <c r="B18" s="16">
        <v>8</v>
      </c>
      <c r="C18" s="370" t="s">
        <v>222</v>
      </c>
      <c r="D18" s="370"/>
      <c r="E18" s="370"/>
      <c r="F18" s="370"/>
      <c r="G18" s="17" t="s">
        <v>12</v>
      </c>
      <c r="H18" s="18"/>
      <c r="I18" s="19">
        <v>200</v>
      </c>
      <c r="J18" s="127">
        <v>0</v>
      </c>
      <c r="K18" s="17">
        <v>9.5</v>
      </c>
      <c r="L18" s="22">
        <f t="shared" si="1"/>
        <v>0</v>
      </c>
      <c r="M18" s="65">
        <f t="shared" si="2"/>
        <v>0</v>
      </c>
    </row>
    <row r="19" spans="2:13" ht="15.95" customHeight="1" x14ac:dyDescent="0.3">
      <c r="B19" s="16">
        <v>9</v>
      </c>
      <c r="C19" s="370" t="s">
        <v>223</v>
      </c>
      <c r="D19" s="370"/>
      <c r="E19" s="370"/>
      <c r="F19" s="370"/>
      <c r="G19" s="17" t="s">
        <v>12</v>
      </c>
      <c r="H19" s="18"/>
      <c r="I19" s="19">
        <v>1000</v>
      </c>
      <c r="J19" s="127">
        <v>0</v>
      </c>
      <c r="K19" s="17">
        <v>9.5</v>
      </c>
      <c r="L19" s="22">
        <f t="shared" si="1"/>
        <v>0</v>
      </c>
      <c r="M19" s="65">
        <f t="shared" si="2"/>
        <v>0</v>
      </c>
    </row>
    <row r="20" spans="2:13" ht="15.95" customHeight="1" x14ac:dyDescent="0.3">
      <c r="B20" s="16">
        <v>10</v>
      </c>
      <c r="C20" s="371" t="s">
        <v>224</v>
      </c>
      <c r="D20" s="372"/>
      <c r="E20" s="372"/>
      <c r="F20" s="373"/>
      <c r="G20" s="17" t="s">
        <v>12</v>
      </c>
      <c r="H20" s="18"/>
      <c r="I20" s="19">
        <v>50</v>
      </c>
      <c r="J20" s="127">
        <v>0</v>
      </c>
      <c r="K20" s="17">
        <v>9.5</v>
      </c>
      <c r="L20" s="22">
        <f t="shared" si="1"/>
        <v>0</v>
      </c>
      <c r="M20" s="65">
        <f t="shared" si="2"/>
        <v>0</v>
      </c>
    </row>
    <row r="21" spans="2:13" ht="15.95" customHeight="1" x14ac:dyDescent="0.3">
      <c r="B21" s="16" t="s">
        <v>119</v>
      </c>
      <c r="C21" s="370" t="s">
        <v>225</v>
      </c>
      <c r="D21" s="370"/>
      <c r="E21" s="370"/>
      <c r="F21" s="370"/>
      <c r="G21" s="17" t="s">
        <v>12</v>
      </c>
      <c r="H21" s="18"/>
      <c r="I21" s="19">
        <v>100</v>
      </c>
      <c r="J21" s="127">
        <v>0</v>
      </c>
      <c r="K21" s="17">
        <v>9.5</v>
      </c>
      <c r="L21" s="22">
        <f t="shared" si="1"/>
        <v>0</v>
      </c>
      <c r="M21" s="65">
        <f t="shared" si="2"/>
        <v>0</v>
      </c>
    </row>
    <row r="22" spans="2:13" ht="32.25" customHeight="1" x14ac:dyDescent="0.3">
      <c r="B22" s="16">
        <v>12</v>
      </c>
      <c r="C22" s="371" t="s">
        <v>226</v>
      </c>
      <c r="D22" s="372"/>
      <c r="E22" s="372"/>
      <c r="F22" s="373"/>
      <c r="G22" s="17" t="s">
        <v>12</v>
      </c>
      <c r="H22" s="18"/>
      <c r="I22" s="19">
        <v>500</v>
      </c>
      <c r="J22" s="127">
        <v>0</v>
      </c>
      <c r="K22" s="17">
        <v>9.5</v>
      </c>
      <c r="L22" s="22">
        <f t="shared" si="1"/>
        <v>0</v>
      </c>
      <c r="M22" s="65">
        <f t="shared" si="2"/>
        <v>0</v>
      </c>
    </row>
    <row r="23" spans="2:13" ht="15.95" customHeight="1" x14ac:dyDescent="0.3">
      <c r="B23" s="16">
        <v>13</v>
      </c>
      <c r="C23" s="370" t="s">
        <v>227</v>
      </c>
      <c r="D23" s="370"/>
      <c r="E23" s="370"/>
      <c r="F23" s="370"/>
      <c r="G23" s="17" t="s">
        <v>12</v>
      </c>
      <c r="H23" s="18"/>
      <c r="I23" s="19">
        <v>200</v>
      </c>
      <c r="J23" s="127">
        <v>0</v>
      </c>
      <c r="K23" s="17">
        <v>9.5</v>
      </c>
      <c r="L23" s="22">
        <f t="shared" si="1"/>
        <v>0</v>
      </c>
      <c r="M23" s="65">
        <f t="shared" si="2"/>
        <v>0</v>
      </c>
    </row>
    <row r="24" spans="2:13" ht="15.95" customHeight="1" x14ac:dyDescent="0.3">
      <c r="B24" s="16">
        <v>14</v>
      </c>
      <c r="C24" s="371" t="s">
        <v>228</v>
      </c>
      <c r="D24" s="372"/>
      <c r="E24" s="372"/>
      <c r="F24" s="373"/>
      <c r="G24" s="17" t="s">
        <v>12</v>
      </c>
      <c r="H24" s="18"/>
      <c r="I24" s="19">
        <v>200</v>
      </c>
      <c r="J24" s="127">
        <v>0</v>
      </c>
      <c r="K24" s="17">
        <v>9.5</v>
      </c>
      <c r="L24" s="22">
        <f t="shared" si="1"/>
        <v>0</v>
      </c>
      <c r="M24" s="65">
        <f t="shared" si="2"/>
        <v>0</v>
      </c>
    </row>
    <row r="25" spans="2:13" ht="15.95" customHeight="1" x14ac:dyDescent="0.3">
      <c r="B25" s="16">
        <v>15</v>
      </c>
      <c r="C25" s="370" t="s">
        <v>229</v>
      </c>
      <c r="D25" s="370"/>
      <c r="E25" s="370"/>
      <c r="F25" s="370"/>
      <c r="G25" s="17" t="s">
        <v>230</v>
      </c>
      <c r="H25" s="18"/>
      <c r="I25" s="19">
        <v>50</v>
      </c>
      <c r="J25" s="127">
        <v>0</v>
      </c>
      <c r="K25" s="17">
        <v>9.5</v>
      </c>
      <c r="L25" s="22">
        <f t="shared" si="1"/>
        <v>0</v>
      </c>
      <c r="M25" s="65">
        <f t="shared" si="2"/>
        <v>0</v>
      </c>
    </row>
    <row r="26" spans="2:13" ht="15.95" customHeight="1" x14ac:dyDescent="0.3">
      <c r="B26" s="16">
        <v>16</v>
      </c>
      <c r="C26" s="370" t="s">
        <v>231</v>
      </c>
      <c r="D26" s="370"/>
      <c r="E26" s="370"/>
      <c r="F26" s="370"/>
      <c r="G26" s="17" t="s">
        <v>230</v>
      </c>
      <c r="H26" s="18"/>
      <c r="I26" s="19">
        <v>1300</v>
      </c>
      <c r="J26" s="127">
        <v>0</v>
      </c>
      <c r="K26" s="17">
        <v>9.5</v>
      </c>
      <c r="L26" s="22">
        <f t="shared" si="1"/>
        <v>0</v>
      </c>
      <c r="M26" s="65">
        <f t="shared" si="2"/>
        <v>0</v>
      </c>
    </row>
    <row r="27" spans="2:13" ht="15.95" customHeight="1" x14ac:dyDescent="0.3">
      <c r="B27" s="16">
        <v>17</v>
      </c>
      <c r="C27" s="382" t="s">
        <v>232</v>
      </c>
      <c r="D27" s="382"/>
      <c r="E27" s="382"/>
      <c r="F27" s="382"/>
      <c r="G27" s="17" t="s">
        <v>230</v>
      </c>
      <c r="H27" s="18"/>
      <c r="I27" s="19">
        <v>1300</v>
      </c>
      <c r="J27" s="127">
        <v>0</v>
      </c>
      <c r="K27" s="17">
        <v>9.5</v>
      </c>
      <c r="L27" s="22">
        <f t="shared" si="1"/>
        <v>0</v>
      </c>
      <c r="M27" s="65">
        <f t="shared" si="2"/>
        <v>0</v>
      </c>
    </row>
    <row r="28" spans="2:13" ht="15.95" customHeight="1" x14ac:dyDescent="0.3">
      <c r="B28" s="16">
        <v>18</v>
      </c>
      <c r="C28" s="382" t="s">
        <v>233</v>
      </c>
      <c r="D28" s="382"/>
      <c r="E28" s="382"/>
      <c r="F28" s="382"/>
      <c r="G28" s="17" t="s">
        <v>230</v>
      </c>
      <c r="H28" s="18"/>
      <c r="I28" s="19">
        <v>1300</v>
      </c>
      <c r="J28" s="127">
        <v>0</v>
      </c>
      <c r="K28" s="17">
        <v>9.5</v>
      </c>
      <c r="L28" s="22">
        <f t="shared" si="1"/>
        <v>0</v>
      </c>
      <c r="M28" s="65">
        <f t="shared" si="2"/>
        <v>0</v>
      </c>
    </row>
    <row r="29" spans="2:13" ht="15.95" customHeight="1" x14ac:dyDescent="0.3">
      <c r="B29" s="16">
        <v>19</v>
      </c>
      <c r="C29" s="382" t="s">
        <v>234</v>
      </c>
      <c r="D29" s="382"/>
      <c r="E29" s="382"/>
      <c r="F29" s="382"/>
      <c r="G29" s="17" t="s">
        <v>230</v>
      </c>
      <c r="H29" s="18"/>
      <c r="I29" s="19">
        <v>1300</v>
      </c>
      <c r="J29" s="127">
        <v>0</v>
      </c>
      <c r="K29" s="17">
        <v>9.5</v>
      </c>
      <c r="L29" s="22">
        <f t="shared" si="1"/>
        <v>0</v>
      </c>
      <c r="M29" s="65">
        <f t="shared" si="2"/>
        <v>0</v>
      </c>
    </row>
    <row r="30" spans="2:13" ht="15.95" customHeight="1" x14ac:dyDescent="0.3">
      <c r="B30" s="16">
        <v>20</v>
      </c>
      <c r="C30" s="382" t="s">
        <v>235</v>
      </c>
      <c r="D30" s="382"/>
      <c r="E30" s="382"/>
      <c r="F30" s="382"/>
      <c r="G30" s="17" t="s">
        <v>230</v>
      </c>
      <c r="H30" s="18"/>
      <c r="I30" s="19">
        <v>1300</v>
      </c>
      <c r="J30" s="127">
        <v>0</v>
      </c>
      <c r="K30" s="17">
        <v>9.5</v>
      </c>
      <c r="L30" s="22">
        <f t="shared" si="1"/>
        <v>0</v>
      </c>
      <c r="M30" s="65">
        <f t="shared" si="2"/>
        <v>0</v>
      </c>
    </row>
    <row r="31" spans="2:13" ht="15.95" customHeight="1" x14ac:dyDescent="0.3">
      <c r="B31" s="16">
        <v>21</v>
      </c>
      <c r="C31" s="382" t="s">
        <v>236</v>
      </c>
      <c r="D31" s="382"/>
      <c r="E31" s="382"/>
      <c r="F31" s="382"/>
      <c r="G31" s="17" t="s">
        <v>230</v>
      </c>
      <c r="H31" s="18"/>
      <c r="I31" s="19">
        <v>1300</v>
      </c>
      <c r="J31" s="127">
        <v>0</v>
      </c>
      <c r="K31" s="17">
        <v>9.5</v>
      </c>
      <c r="L31" s="22">
        <f t="shared" si="1"/>
        <v>0</v>
      </c>
      <c r="M31" s="65">
        <f t="shared" si="2"/>
        <v>0</v>
      </c>
    </row>
    <row r="32" spans="2:13" ht="15.95" customHeight="1" x14ac:dyDescent="0.3">
      <c r="B32" s="16">
        <v>22</v>
      </c>
      <c r="C32" s="382" t="s">
        <v>237</v>
      </c>
      <c r="D32" s="382"/>
      <c r="E32" s="382"/>
      <c r="F32" s="382"/>
      <c r="G32" s="17" t="s">
        <v>230</v>
      </c>
      <c r="H32" s="18"/>
      <c r="I32" s="19">
        <v>800</v>
      </c>
      <c r="J32" s="127">
        <v>0</v>
      </c>
      <c r="K32" s="17">
        <v>9.5</v>
      </c>
      <c r="L32" s="22">
        <f t="shared" si="1"/>
        <v>0</v>
      </c>
      <c r="M32" s="65">
        <f t="shared" si="2"/>
        <v>0</v>
      </c>
    </row>
    <row r="33" spans="2:13" ht="15.95" customHeight="1" x14ac:dyDescent="0.3">
      <c r="B33" s="16">
        <v>23</v>
      </c>
      <c r="C33" s="382" t="s">
        <v>238</v>
      </c>
      <c r="D33" s="382"/>
      <c r="E33" s="382"/>
      <c r="F33" s="382"/>
      <c r="G33" s="17" t="s">
        <v>230</v>
      </c>
      <c r="H33" s="18"/>
      <c r="I33" s="19">
        <v>800</v>
      </c>
      <c r="J33" s="127">
        <v>0</v>
      </c>
      <c r="K33" s="17">
        <v>9.5</v>
      </c>
      <c r="L33" s="22">
        <f t="shared" si="1"/>
        <v>0</v>
      </c>
      <c r="M33" s="65">
        <f t="shared" si="2"/>
        <v>0</v>
      </c>
    </row>
    <row r="34" spans="2:13" ht="15.95" customHeight="1" x14ac:dyDescent="0.3">
      <c r="B34" s="16">
        <v>24</v>
      </c>
      <c r="C34" s="382" t="s">
        <v>239</v>
      </c>
      <c r="D34" s="382"/>
      <c r="E34" s="382"/>
      <c r="F34" s="382"/>
      <c r="G34" s="17" t="s">
        <v>230</v>
      </c>
      <c r="H34" s="18"/>
      <c r="I34" s="19">
        <v>800</v>
      </c>
      <c r="J34" s="127">
        <v>0</v>
      </c>
      <c r="K34" s="17">
        <v>9.5</v>
      </c>
      <c r="L34" s="22">
        <f t="shared" si="1"/>
        <v>0</v>
      </c>
      <c r="M34" s="65">
        <f t="shared" si="2"/>
        <v>0</v>
      </c>
    </row>
    <row r="35" spans="2:13" ht="15.95" customHeight="1" x14ac:dyDescent="0.3">
      <c r="B35" s="16">
        <v>25</v>
      </c>
      <c r="C35" s="382" t="s">
        <v>240</v>
      </c>
      <c r="D35" s="382"/>
      <c r="E35" s="382"/>
      <c r="F35" s="382"/>
      <c r="G35" s="17" t="s">
        <v>230</v>
      </c>
      <c r="H35" s="18"/>
      <c r="I35" s="19">
        <v>800</v>
      </c>
      <c r="J35" s="127">
        <v>0</v>
      </c>
      <c r="K35" s="17">
        <v>9.5</v>
      </c>
      <c r="L35" s="22">
        <f t="shared" si="1"/>
        <v>0</v>
      </c>
      <c r="M35" s="65">
        <f t="shared" si="2"/>
        <v>0</v>
      </c>
    </row>
    <row r="36" spans="2:13" ht="15.95" customHeight="1" x14ac:dyDescent="0.3">
      <c r="B36" s="16">
        <v>26</v>
      </c>
      <c r="C36" s="382" t="s">
        <v>241</v>
      </c>
      <c r="D36" s="382"/>
      <c r="E36" s="382"/>
      <c r="F36" s="382"/>
      <c r="G36" s="17" t="s">
        <v>230</v>
      </c>
      <c r="H36" s="18"/>
      <c r="I36" s="19">
        <v>800</v>
      </c>
      <c r="J36" s="127">
        <v>0</v>
      </c>
      <c r="K36" s="17">
        <v>9.5</v>
      </c>
      <c r="L36" s="22">
        <f t="shared" si="1"/>
        <v>0</v>
      </c>
      <c r="M36" s="65">
        <f t="shared" si="2"/>
        <v>0</v>
      </c>
    </row>
    <row r="37" spans="2:13" ht="15.95" customHeight="1" x14ac:dyDescent="0.3">
      <c r="B37" s="16">
        <v>27</v>
      </c>
      <c r="C37" s="382" t="s">
        <v>242</v>
      </c>
      <c r="D37" s="382"/>
      <c r="E37" s="382"/>
      <c r="F37" s="382"/>
      <c r="G37" s="17" t="s">
        <v>230</v>
      </c>
      <c r="H37" s="18"/>
      <c r="I37" s="19">
        <v>10000</v>
      </c>
      <c r="J37" s="127">
        <v>0</v>
      </c>
      <c r="K37" s="17">
        <v>9.5</v>
      </c>
      <c r="L37" s="22">
        <f t="shared" si="1"/>
        <v>0</v>
      </c>
      <c r="M37" s="65">
        <f t="shared" si="2"/>
        <v>0</v>
      </c>
    </row>
    <row r="38" spans="2:13" ht="15.95" customHeight="1" x14ac:dyDescent="0.3">
      <c r="B38" s="16">
        <v>28</v>
      </c>
      <c r="C38" s="382" t="s">
        <v>243</v>
      </c>
      <c r="D38" s="382"/>
      <c r="E38" s="382"/>
      <c r="F38" s="382"/>
      <c r="G38" s="17" t="s">
        <v>230</v>
      </c>
      <c r="H38" s="18"/>
      <c r="I38" s="19">
        <v>2000</v>
      </c>
      <c r="J38" s="127">
        <v>0</v>
      </c>
      <c r="K38" s="17">
        <v>9.5</v>
      </c>
      <c r="L38" s="22">
        <f t="shared" si="1"/>
        <v>0</v>
      </c>
      <c r="M38" s="65">
        <f t="shared" si="2"/>
        <v>0</v>
      </c>
    </row>
    <row r="39" spans="2:13" ht="15.95" customHeight="1" x14ac:dyDescent="0.3">
      <c r="B39" s="16">
        <v>29</v>
      </c>
      <c r="C39" s="406" t="s">
        <v>244</v>
      </c>
      <c r="D39" s="411"/>
      <c r="E39" s="411"/>
      <c r="F39" s="412"/>
      <c r="G39" s="17" t="s">
        <v>230</v>
      </c>
      <c r="H39" s="18"/>
      <c r="I39" s="19">
        <v>800</v>
      </c>
      <c r="J39" s="127">
        <v>0</v>
      </c>
      <c r="K39" s="17">
        <v>9.5</v>
      </c>
      <c r="L39" s="22">
        <f t="shared" si="1"/>
        <v>0</v>
      </c>
      <c r="M39" s="65">
        <f t="shared" si="2"/>
        <v>0</v>
      </c>
    </row>
    <row r="40" spans="2:13" ht="15.95" customHeight="1" x14ac:dyDescent="0.3">
      <c r="B40" s="16">
        <v>30</v>
      </c>
      <c r="C40" s="382" t="s">
        <v>245</v>
      </c>
      <c r="D40" s="382"/>
      <c r="E40" s="382"/>
      <c r="F40" s="382"/>
      <c r="G40" s="17" t="s">
        <v>230</v>
      </c>
      <c r="H40" s="18"/>
      <c r="I40" s="19">
        <v>800</v>
      </c>
      <c r="J40" s="127">
        <v>0</v>
      </c>
      <c r="K40" s="17">
        <v>9.5</v>
      </c>
      <c r="L40" s="22">
        <f t="shared" si="1"/>
        <v>0</v>
      </c>
      <c r="M40" s="65">
        <f t="shared" si="2"/>
        <v>0</v>
      </c>
    </row>
    <row r="41" spans="2:13" ht="15.95" customHeight="1" x14ac:dyDescent="0.3">
      <c r="B41" s="16">
        <v>31</v>
      </c>
      <c r="C41" s="382" t="s">
        <v>246</v>
      </c>
      <c r="D41" s="382"/>
      <c r="E41" s="382"/>
      <c r="F41" s="382"/>
      <c r="G41" s="17" t="s">
        <v>230</v>
      </c>
      <c r="H41" s="18"/>
      <c r="I41" s="19">
        <v>800</v>
      </c>
      <c r="J41" s="127">
        <v>0</v>
      </c>
      <c r="K41" s="17">
        <v>9.5</v>
      </c>
      <c r="L41" s="22">
        <f t="shared" si="1"/>
        <v>0</v>
      </c>
      <c r="M41" s="65">
        <f t="shared" si="2"/>
        <v>0</v>
      </c>
    </row>
    <row r="42" spans="2:13" ht="15.95" customHeight="1" x14ac:dyDescent="0.3">
      <c r="B42" s="16">
        <v>32</v>
      </c>
      <c r="C42" s="382" t="s">
        <v>247</v>
      </c>
      <c r="D42" s="382"/>
      <c r="E42" s="382"/>
      <c r="F42" s="382"/>
      <c r="G42" s="17" t="s">
        <v>230</v>
      </c>
      <c r="H42" s="18"/>
      <c r="I42" s="19">
        <v>4800</v>
      </c>
      <c r="J42" s="127">
        <v>0</v>
      </c>
      <c r="K42" s="17">
        <v>9.5</v>
      </c>
      <c r="L42" s="22">
        <f t="shared" si="1"/>
        <v>0</v>
      </c>
      <c r="M42" s="65">
        <f t="shared" si="2"/>
        <v>0</v>
      </c>
    </row>
    <row r="43" spans="2:13" ht="15.95" customHeight="1" x14ac:dyDescent="0.3">
      <c r="B43" s="16">
        <v>33</v>
      </c>
      <c r="C43" s="382" t="s">
        <v>248</v>
      </c>
      <c r="D43" s="382"/>
      <c r="E43" s="382"/>
      <c r="F43" s="382"/>
      <c r="G43" s="17" t="s">
        <v>230</v>
      </c>
      <c r="H43" s="18"/>
      <c r="I43" s="19">
        <v>800</v>
      </c>
      <c r="J43" s="127">
        <v>0</v>
      </c>
      <c r="K43" s="17">
        <v>9.5</v>
      </c>
      <c r="L43" s="22">
        <f t="shared" si="1"/>
        <v>0</v>
      </c>
      <c r="M43" s="65">
        <f t="shared" si="2"/>
        <v>0</v>
      </c>
    </row>
    <row r="44" spans="2:13" ht="15.95" customHeight="1" x14ac:dyDescent="0.3">
      <c r="B44" s="16">
        <v>34</v>
      </c>
      <c r="C44" s="382" t="s">
        <v>249</v>
      </c>
      <c r="D44" s="382"/>
      <c r="E44" s="382"/>
      <c r="F44" s="382"/>
      <c r="G44" s="17" t="s">
        <v>230</v>
      </c>
      <c r="H44" s="18"/>
      <c r="I44" s="19">
        <v>800</v>
      </c>
      <c r="J44" s="127">
        <v>0</v>
      </c>
      <c r="K44" s="17">
        <v>9.5</v>
      </c>
      <c r="L44" s="22">
        <f t="shared" si="1"/>
        <v>0</v>
      </c>
      <c r="M44" s="65">
        <f t="shared" si="2"/>
        <v>0</v>
      </c>
    </row>
    <row r="45" spans="2:13" ht="15.95" customHeight="1" x14ac:dyDescent="0.3">
      <c r="B45" s="16">
        <v>35</v>
      </c>
      <c r="C45" s="383" t="s">
        <v>250</v>
      </c>
      <c r="D45" s="384"/>
      <c r="E45" s="384"/>
      <c r="F45" s="385"/>
      <c r="G45" s="17" t="s">
        <v>251</v>
      </c>
      <c r="H45" s="18"/>
      <c r="I45" s="19">
        <v>3200</v>
      </c>
      <c r="J45" s="127">
        <v>0</v>
      </c>
      <c r="K45" s="17">
        <v>9.5</v>
      </c>
      <c r="L45" s="22">
        <f t="shared" si="1"/>
        <v>0</v>
      </c>
      <c r="M45" s="65">
        <f t="shared" si="2"/>
        <v>0</v>
      </c>
    </row>
    <row r="46" spans="2:13" ht="15.95" customHeight="1" x14ac:dyDescent="0.3">
      <c r="B46" s="16">
        <v>36</v>
      </c>
      <c r="C46" s="383" t="s">
        <v>252</v>
      </c>
      <c r="D46" s="384"/>
      <c r="E46" s="384"/>
      <c r="F46" s="385"/>
      <c r="G46" s="17" t="s">
        <v>230</v>
      </c>
      <c r="H46" s="18"/>
      <c r="I46" s="19">
        <v>3200</v>
      </c>
      <c r="J46" s="127">
        <v>0</v>
      </c>
      <c r="K46" s="17">
        <v>9.5</v>
      </c>
      <c r="L46" s="22">
        <f t="shared" si="1"/>
        <v>0</v>
      </c>
      <c r="M46" s="65">
        <f t="shared" si="2"/>
        <v>0</v>
      </c>
    </row>
    <row r="47" spans="2:13" ht="15.95" customHeight="1" x14ac:dyDescent="0.3">
      <c r="B47" s="16">
        <v>37</v>
      </c>
      <c r="C47" s="382" t="s">
        <v>253</v>
      </c>
      <c r="D47" s="382"/>
      <c r="E47" s="382"/>
      <c r="F47" s="382"/>
      <c r="G47" s="17" t="s">
        <v>230</v>
      </c>
      <c r="H47" s="18"/>
      <c r="I47" s="19">
        <v>4000</v>
      </c>
      <c r="J47" s="127">
        <v>0</v>
      </c>
      <c r="K47" s="17">
        <v>9.5</v>
      </c>
      <c r="L47" s="22">
        <f t="shared" si="1"/>
        <v>0</v>
      </c>
      <c r="M47" s="65">
        <f t="shared" si="2"/>
        <v>0</v>
      </c>
    </row>
    <row r="48" spans="2:13" ht="15.95" customHeight="1" x14ac:dyDescent="0.3">
      <c r="B48" s="16">
        <v>38</v>
      </c>
      <c r="C48" s="382" t="s">
        <v>254</v>
      </c>
      <c r="D48" s="382"/>
      <c r="E48" s="382"/>
      <c r="F48" s="382"/>
      <c r="G48" s="17" t="s">
        <v>230</v>
      </c>
      <c r="H48" s="18"/>
      <c r="I48" s="19">
        <v>300</v>
      </c>
      <c r="J48" s="127">
        <v>0</v>
      </c>
      <c r="K48" s="17">
        <v>9.5</v>
      </c>
      <c r="L48" s="22">
        <f t="shared" si="1"/>
        <v>0</v>
      </c>
      <c r="M48" s="65">
        <f t="shared" si="2"/>
        <v>0</v>
      </c>
    </row>
    <row r="49" spans="2:13" ht="15.95" customHeight="1" x14ac:dyDescent="0.3">
      <c r="B49" s="16">
        <v>39</v>
      </c>
      <c r="C49" s="383" t="s">
        <v>255</v>
      </c>
      <c r="D49" s="384"/>
      <c r="E49" s="384"/>
      <c r="F49" s="385"/>
      <c r="G49" s="17" t="s">
        <v>230</v>
      </c>
      <c r="H49" s="18"/>
      <c r="I49" s="19">
        <v>2000</v>
      </c>
      <c r="J49" s="127">
        <v>0</v>
      </c>
      <c r="K49" s="17">
        <v>9.5</v>
      </c>
      <c r="L49" s="22">
        <f t="shared" si="1"/>
        <v>0</v>
      </c>
      <c r="M49" s="65">
        <f t="shared" si="2"/>
        <v>0</v>
      </c>
    </row>
    <row r="50" spans="2:13" ht="15.95" customHeight="1" x14ac:dyDescent="0.3">
      <c r="B50" s="16">
        <v>40</v>
      </c>
      <c r="C50" s="406" t="s">
        <v>256</v>
      </c>
      <c r="D50" s="407"/>
      <c r="E50" s="407"/>
      <c r="F50" s="408"/>
      <c r="G50" s="17" t="s">
        <v>251</v>
      </c>
      <c r="H50" s="18"/>
      <c r="I50" s="19">
        <v>200</v>
      </c>
      <c r="J50" s="127">
        <v>0</v>
      </c>
      <c r="K50" s="17">
        <v>9.5</v>
      </c>
      <c r="L50" s="22">
        <f t="shared" si="1"/>
        <v>0</v>
      </c>
      <c r="M50" s="65">
        <f t="shared" si="2"/>
        <v>0</v>
      </c>
    </row>
    <row r="51" spans="2:13" ht="15.95" customHeight="1" x14ac:dyDescent="0.3">
      <c r="B51" s="16">
        <v>41</v>
      </c>
      <c r="C51" s="383" t="s">
        <v>257</v>
      </c>
      <c r="D51" s="409"/>
      <c r="E51" s="409"/>
      <c r="F51" s="410"/>
      <c r="G51" s="17" t="s">
        <v>251</v>
      </c>
      <c r="H51" s="18"/>
      <c r="I51" s="19">
        <v>100</v>
      </c>
      <c r="J51" s="127">
        <v>0</v>
      </c>
      <c r="K51" s="17">
        <v>9.5</v>
      </c>
      <c r="L51" s="22">
        <f t="shared" si="1"/>
        <v>0</v>
      </c>
      <c r="M51" s="65">
        <f t="shared" si="2"/>
        <v>0</v>
      </c>
    </row>
    <row r="52" spans="2:13" ht="15.95" customHeight="1" x14ac:dyDescent="0.3">
      <c r="B52" s="16">
        <v>42</v>
      </c>
      <c r="C52" s="383" t="s">
        <v>258</v>
      </c>
      <c r="D52" s="384"/>
      <c r="E52" s="384"/>
      <c r="F52" s="385"/>
      <c r="G52" s="17" t="s">
        <v>230</v>
      </c>
      <c r="H52" s="18"/>
      <c r="I52" s="19">
        <v>100</v>
      </c>
      <c r="J52" s="127">
        <v>0</v>
      </c>
      <c r="K52" s="17">
        <v>9.5</v>
      </c>
      <c r="L52" s="22">
        <f t="shared" si="1"/>
        <v>0</v>
      </c>
      <c r="M52" s="65">
        <f t="shared" si="2"/>
        <v>0</v>
      </c>
    </row>
    <row r="53" spans="2:13" ht="15.95" customHeight="1" x14ac:dyDescent="0.3">
      <c r="B53" s="16">
        <v>43</v>
      </c>
      <c r="C53" s="382" t="s">
        <v>259</v>
      </c>
      <c r="D53" s="382"/>
      <c r="E53" s="382"/>
      <c r="F53" s="382"/>
      <c r="G53" s="17" t="s">
        <v>251</v>
      </c>
      <c r="H53" s="18"/>
      <c r="I53" s="19">
        <v>200</v>
      </c>
      <c r="J53" s="127">
        <v>0</v>
      </c>
      <c r="K53" s="17">
        <v>9.5</v>
      </c>
      <c r="L53" s="22">
        <f t="shared" si="1"/>
        <v>0</v>
      </c>
      <c r="M53" s="65">
        <f t="shared" si="2"/>
        <v>0</v>
      </c>
    </row>
    <row r="54" spans="2:13" ht="15.95" customHeight="1" x14ac:dyDescent="0.3">
      <c r="B54" s="16">
        <v>44</v>
      </c>
      <c r="C54" s="383" t="s">
        <v>260</v>
      </c>
      <c r="D54" s="384"/>
      <c r="E54" s="384"/>
      <c r="F54" s="385"/>
      <c r="G54" s="17" t="s">
        <v>12</v>
      </c>
      <c r="H54" s="18"/>
      <c r="I54" s="19">
        <v>350</v>
      </c>
      <c r="J54" s="127">
        <v>0</v>
      </c>
      <c r="K54" s="17">
        <v>9.5</v>
      </c>
      <c r="L54" s="22">
        <f t="shared" ref="L54" si="3">J54*1.095</f>
        <v>0</v>
      </c>
      <c r="M54" s="65">
        <f t="shared" ref="M54" si="4">I54*L54</f>
        <v>0</v>
      </c>
    </row>
    <row r="55" spans="2:13" ht="15.95" customHeight="1" x14ac:dyDescent="0.3">
      <c r="B55" s="44"/>
      <c r="C55" s="403" t="s">
        <v>261</v>
      </c>
      <c r="D55" s="404"/>
      <c r="E55" s="404"/>
      <c r="F55" s="405"/>
      <c r="G55" s="27"/>
      <c r="H55" s="44"/>
      <c r="I55" s="44"/>
      <c r="J55" s="44"/>
      <c r="K55" s="44"/>
      <c r="L55" s="44"/>
      <c r="M55" s="28">
        <f>+SUM(M11:M54)</f>
        <v>0</v>
      </c>
    </row>
    <row r="56" spans="2:13" ht="15.95" customHeight="1" x14ac:dyDescent="0.3">
      <c r="B56" s="4"/>
    </row>
    <row r="57" spans="2:13" ht="15.95" customHeight="1" x14ac:dyDescent="0.3">
      <c r="B57" s="4"/>
    </row>
    <row r="58" spans="2:13" ht="15.95" customHeight="1" x14ac:dyDescent="0.3">
      <c r="B58" s="58" t="s">
        <v>14</v>
      </c>
      <c r="C58" s="58"/>
      <c r="D58" s="58"/>
      <c r="E58" s="58"/>
      <c r="F58" s="58"/>
      <c r="G58" s="58"/>
      <c r="H58" s="58"/>
    </row>
    <row r="59" spans="2:13" ht="15.95" customHeight="1" x14ac:dyDescent="0.3">
      <c r="B59" s="58" t="s">
        <v>15</v>
      </c>
      <c r="C59" s="58"/>
      <c r="D59" s="58"/>
      <c r="E59" s="58"/>
      <c r="F59" s="58"/>
      <c r="G59" s="58"/>
      <c r="H59" s="58"/>
    </row>
    <row r="60" spans="2:13" ht="15.95" customHeight="1" x14ac:dyDescent="0.3">
      <c r="B60" s="58" t="s">
        <v>81</v>
      </c>
      <c r="C60" s="58"/>
      <c r="D60" s="58"/>
      <c r="E60" s="58"/>
      <c r="F60" s="58"/>
      <c r="G60" s="58"/>
      <c r="H60" s="58"/>
    </row>
    <row r="61" spans="2:13" ht="15.95" customHeight="1" x14ac:dyDescent="0.3">
      <c r="B61" s="58"/>
    </row>
    <row r="62" spans="2:13" ht="15.95" customHeight="1" x14ac:dyDescent="0.3">
      <c r="B62" s="157"/>
      <c r="C62" s="158" t="s">
        <v>262</v>
      </c>
      <c r="D62" s="159"/>
      <c r="E62" s="159"/>
      <c r="F62" s="101"/>
      <c r="G62" s="101"/>
      <c r="H62" s="101"/>
      <c r="I62" s="137"/>
      <c r="J62" s="137"/>
      <c r="K62" s="137"/>
      <c r="L62" s="101"/>
      <c r="M62" s="102"/>
    </row>
    <row r="63" spans="2:13" ht="15.95" customHeight="1" x14ac:dyDescent="0.3">
      <c r="B63" s="6"/>
      <c r="C63" s="160" t="s">
        <v>263</v>
      </c>
      <c r="D63" s="63"/>
      <c r="E63" s="63"/>
      <c r="F63" s="63"/>
      <c r="G63" s="63"/>
      <c r="H63" s="63"/>
      <c r="I63" s="63"/>
      <c r="J63" s="63"/>
      <c r="K63" s="63"/>
      <c r="L63" s="63"/>
      <c r="M63" s="161"/>
    </row>
    <row r="64" spans="2:13" ht="15.95" customHeight="1" x14ac:dyDescent="0.3">
      <c r="B64" s="6"/>
      <c r="C64" s="160" t="s">
        <v>264</v>
      </c>
      <c r="D64" s="63"/>
      <c r="E64" s="63"/>
      <c r="F64" s="63"/>
      <c r="G64" s="63"/>
      <c r="H64" s="63"/>
      <c r="I64" s="63"/>
      <c r="J64" s="63"/>
      <c r="K64" s="63"/>
      <c r="L64" s="63"/>
      <c r="M64" s="161"/>
    </row>
    <row r="65" spans="1:13" ht="15.95" customHeight="1" x14ac:dyDescent="0.3">
      <c r="C65" s="162" t="s">
        <v>265</v>
      </c>
      <c r="D65" s="63"/>
      <c r="E65" s="63"/>
      <c r="F65" s="63"/>
      <c r="G65" s="63"/>
      <c r="H65" s="63"/>
      <c r="I65" s="63"/>
      <c r="J65" s="63"/>
      <c r="K65" s="63"/>
      <c r="L65" s="63"/>
      <c r="M65" s="161"/>
    </row>
    <row r="66" spans="1:13" ht="15.95" customHeight="1" x14ac:dyDescent="0.3">
      <c r="C66" s="162" t="s">
        <v>266</v>
      </c>
      <c r="D66" s="63"/>
      <c r="E66" s="63"/>
      <c r="F66" s="63"/>
      <c r="G66" s="63"/>
      <c r="H66" s="63"/>
      <c r="I66" s="63"/>
      <c r="J66" s="63"/>
      <c r="K66" s="63"/>
      <c r="L66" s="63"/>
      <c r="M66" s="161"/>
    </row>
    <row r="67" spans="1:13" ht="15.95" customHeight="1" x14ac:dyDescent="0.3">
      <c r="C67" s="162" t="s">
        <v>267</v>
      </c>
      <c r="D67" s="63"/>
      <c r="E67" s="63"/>
      <c r="F67" s="63"/>
      <c r="G67" s="63"/>
      <c r="H67" s="63"/>
      <c r="I67" s="63"/>
      <c r="J67" s="63"/>
      <c r="K67" s="63"/>
      <c r="L67" s="63"/>
      <c r="M67" s="161"/>
    </row>
    <row r="68" spans="1:13" ht="15.95" customHeight="1" x14ac:dyDescent="0.3">
      <c r="C68" s="162" t="s">
        <v>268</v>
      </c>
      <c r="D68" s="63"/>
      <c r="E68" s="63"/>
      <c r="F68" s="63"/>
      <c r="G68" s="63"/>
      <c r="H68" s="63"/>
      <c r="I68" s="163"/>
      <c r="J68" s="63"/>
      <c r="K68" s="63"/>
      <c r="L68" s="63"/>
      <c r="M68" s="161"/>
    </row>
    <row r="69" spans="1:13" ht="15.95" customHeight="1" x14ac:dyDescent="0.3">
      <c r="B69" s="8"/>
      <c r="C69" s="162" t="s">
        <v>269</v>
      </c>
      <c r="D69" s="63"/>
      <c r="E69" s="63"/>
      <c r="F69" s="63"/>
      <c r="G69" s="63"/>
      <c r="H69" s="63"/>
      <c r="I69" s="164"/>
      <c r="J69" s="62"/>
      <c r="K69" s="63"/>
      <c r="L69" s="63"/>
      <c r="M69" s="161"/>
    </row>
    <row r="70" spans="1:13" ht="15.95" customHeight="1" x14ac:dyDescent="0.3">
      <c r="C70" s="162" t="s">
        <v>270</v>
      </c>
      <c r="D70" s="63"/>
      <c r="E70" s="63"/>
      <c r="F70" s="63"/>
      <c r="G70" s="63"/>
      <c r="H70" s="63"/>
      <c r="I70" s="164"/>
      <c r="J70" s="63"/>
      <c r="K70" s="63"/>
      <c r="L70" s="63"/>
      <c r="M70" s="161"/>
    </row>
    <row r="71" spans="1:13" ht="15.95" customHeight="1" x14ac:dyDescent="0.3">
      <c r="C71" s="165" t="s">
        <v>271</v>
      </c>
      <c r="D71" s="166"/>
      <c r="E71" s="166"/>
      <c r="F71" s="166"/>
      <c r="G71" s="166"/>
      <c r="H71" s="166"/>
      <c r="I71" s="167"/>
      <c r="J71" s="166"/>
      <c r="K71" s="166"/>
      <c r="L71" s="166"/>
      <c r="M71" s="168"/>
    </row>
    <row r="72" spans="1:13" ht="15.95" customHeight="1" x14ac:dyDescent="0.3">
      <c r="C72" s="169"/>
      <c r="D72" s="9"/>
      <c r="E72" s="9"/>
      <c r="F72" s="9"/>
      <c r="G72" s="9"/>
      <c r="K72" s="8"/>
    </row>
    <row r="73" spans="1:13" ht="15.95" customHeight="1" x14ac:dyDescent="0.3">
      <c r="C73" s="2" t="s">
        <v>272</v>
      </c>
      <c r="I73" s="8"/>
      <c r="J73" s="8"/>
    </row>
    <row r="74" spans="1:13" ht="15.95" customHeight="1" x14ac:dyDescent="0.3"/>
    <row r="75" spans="1:13" ht="15.95" customHeight="1" x14ac:dyDescent="0.3"/>
    <row r="76" spans="1:13" ht="15.95" customHeight="1" x14ac:dyDescent="0.3"/>
    <row r="77" spans="1:13" ht="15.95" customHeight="1" x14ac:dyDescent="0.3"/>
    <row r="78" spans="1:13" ht="15.95" customHeight="1" x14ac:dyDescent="0.3">
      <c r="A78" s="2" t="s">
        <v>273</v>
      </c>
    </row>
    <row r="79" spans="1:13" ht="15.95" customHeight="1" x14ac:dyDescent="0.3"/>
    <row r="80" spans="1:13" ht="15.95" customHeight="1" x14ac:dyDescent="0.3"/>
    <row r="81" ht="15.95" customHeight="1" x14ac:dyDescent="0.3"/>
    <row r="82" ht="15.95" customHeight="1" x14ac:dyDescent="0.3"/>
    <row r="83" ht="15.95" customHeight="1" x14ac:dyDescent="0.3"/>
    <row r="84" ht="15.95" customHeight="1" x14ac:dyDescent="0.3"/>
    <row r="85" ht="15.95" customHeight="1" x14ac:dyDescent="0.3"/>
    <row r="86" ht="15.95" customHeight="1" x14ac:dyDescent="0.3"/>
    <row r="87" ht="15.95" customHeight="1" x14ac:dyDescent="0.3"/>
    <row r="88" ht="15.95" customHeight="1" x14ac:dyDescent="0.3"/>
    <row r="89" ht="15.95" customHeight="1" x14ac:dyDescent="0.3"/>
    <row r="90" ht="15.95" customHeight="1" x14ac:dyDescent="0.3"/>
    <row r="91" ht="15.95" customHeight="1" x14ac:dyDescent="0.3"/>
    <row r="92" ht="15.95" customHeight="1" x14ac:dyDescent="0.3"/>
    <row r="93" ht="15.95" customHeight="1" x14ac:dyDescent="0.3"/>
    <row r="94" ht="15.95" customHeight="1" x14ac:dyDescent="0.3"/>
    <row r="95" ht="15.95" customHeight="1" x14ac:dyDescent="0.3"/>
    <row r="96" ht="15.95" customHeight="1" x14ac:dyDescent="0.3"/>
    <row r="97" ht="15.95" customHeight="1" x14ac:dyDescent="0.3"/>
    <row r="98" ht="15.95" customHeight="1" x14ac:dyDescent="0.3"/>
    <row r="99" ht="15.95" customHeight="1" x14ac:dyDescent="0.3"/>
    <row r="100" ht="15.95" customHeight="1" x14ac:dyDescent="0.3"/>
    <row r="101" ht="15.95" customHeight="1" x14ac:dyDescent="0.3"/>
    <row r="102" ht="15.95" customHeight="1" x14ac:dyDescent="0.3"/>
    <row r="103" ht="15.95" customHeight="1" x14ac:dyDescent="0.3"/>
    <row r="104" ht="15.95" customHeight="1" x14ac:dyDescent="0.3"/>
    <row r="105" ht="15.95" customHeight="1" x14ac:dyDescent="0.3"/>
    <row r="106" ht="15.95" customHeight="1" x14ac:dyDescent="0.3"/>
    <row r="107" ht="15.95" customHeight="1" x14ac:dyDescent="0.3"/>
    <row r="108" ht="15.95" customHeight="1" x14ac:dyDescent="0.3"/>
    <row r="109" ht="15.95" customHeight="1" x14ac:dyDescent="0.3"/>
    <row r="110" ht="15.95" customHeight="1" x14ac:dyDescent="0.3"/>
    <row r="111" ht="15.95" customHeight="1" x14ac:dyDescent="0.3"/>
    <row r="112" ht="15.95" customHeight="1" x14ac:dyDescent="0.3"/>
    <row r="113" spans="2:13" ht="15.95" customHeight="1" x14ac:dyDescent="0.3"/>
    <row r="114" spans="2:13" ht="15.95" customHeight="1" x14ac:dyDescent="0.3"/>
    <row r="115" spans="2:13" ht="15.95" customHeight="1" x14ac:dyDescent="0.3"/>
    <row r="116" spans="2:13" s="4" customFormat="1" ht="15.95" customHeight="1" x14ac:dyDescent="0.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2:13" s="4" customFormat="1" ht="12.75" customHeight="1" x14ac:dyDescent="0.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2:13" s="4" customFormat="1" ht="12.75" customHeight="1" x14ac:dyDescent="0.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2:13" s="4" customFormat="1" ht="12.75" customHeight="1" x14ac:dyDescent="0.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2:13" s="4" customFormat="1" ht="12.75" customHeight="1" x14ac:dyDescent="0.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2:13" s="4" customFormat="1" ht="12.75" customHeight="1" x14ac:dyDescent="0.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2:13" s="4" customFormat="1" ht="12.75" customHeight="1" x14ac:dyDescent="0.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2:13" s="4" customFormat="1" ht="12.75" customHeight="1" x14ac:dyDescent="0.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2:13" s="8" customFormat="1" ht="12.75" customHeight="1" x14ac:dyDescent="0.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2:13" s="6" customFormat="1" ht="12.75" customHeight="1" x14ac:dyDescent="0.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2:13" s="6" customFormat="1" ht="12.75" customHeight="1" x14ac:dyDescent="0.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2:13" s="6" customFormat="1" ht="12.75" customHeight="1" x14ac:dyDescent="0.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2:13" s="6" customFormat="1" ht="12.75" customHeight="1" x14ac:dyDescent="0.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2:13" s="6" customFormat="1" ht="12.75" customHeight="1" x14ac:dyDescent="0.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2:13" s="6" customFormat="1" ht="12.75" customHeight="1" x14ac:dyDescent="0.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2:13" s="6" customFormat="1" ht="12.75" customHeight="1" x14ac:dyDescent="0.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2:13" s="6" customFormat="1" ht="12.75" customHeight="1" x14ac:dyDescent="0.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2:13" s="6" customFormat="1" ht="12.75" customHeight="1" x14ac:dyDescent="0.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</sheetData>
  <mergeCells count="46"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52:F52"/>
    <mergeCell ref="C53:F53"/>
    <mergeCell ref="C54:F54"/>
    <mergeCell ref="C55:F55"/>
    <mergeCell ref="C46:F46"/>
    <mergeCell ref="C47:F47"/>
    <mergeCell ref="C48:F48"/>
    <mergeCell ref="C49:F49"/>
    <mergeCell ref="C50:F50"/>
    <mergeCell ref="C51:F51"/>
  </mergeCells>
  <pageMargins left="0.75" right="0.75" top="1" bottom="1" header="0" footer="0"/>
  <pageSetup paperSize="9" scale="82" orientation="landscape" r:id="rId1"/>
  <headerFooter alignWithMargins="0">
    <oddHeader xml:space="preserve">&amp;C&amp;"Palatino Linotype,Poševno"&amp;8 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"/>
  <sheetViews>
    <sheetView tabSelected="1" zoomScaleNormal="100" workbookViewId="0">
      <selection activeCell="I8" sqref="I8"/>
    </sheetView>
  </sheetViews>
  <sheetFormatPr defaultRowHeight="12.75" customHeight="1" x14ac:dyDescent="0.3"/>
  <cols>
    <col min="1" max="1" width="2.5703125" style="2" customWidth="1"/>
    <col min="2" max="2" width="4.285156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7.28515625" style="2" customWidth="1"/>
    <col min="14" max="256" width="9.140625" style="2"/>
    <col min="257" max="257" width="2.5703125" style="2" customWidth="1"/>
    <col min="258" max="258" width="4.285156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7.28515625" style="2" customWidth="1"/>
    <col min="270" max="512" width="9.140625" style="2"/>
    <col min="513" max="513" width="2.5703125" style="2" customWidth="1"/>
    <col min="514" max="514" width="4.285156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7.28515625" style="2" customWidth="1"/>
    <col min="526" max="768" width="9.140625" style="2"/>
    <col min="769" max="769" width="2.5703125" style="2" customWidth="1"/>
    <col min="770" max="770" width="4.285156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7.28515625" style="2" customWidth="1"/>
    <col min="782" max="1024" width="9.140625" style="2"/>
    <col min="1025" max="1025" width="2.5703125" style="2" customWidth="1"/>
    <col min="1026" max="1026" width="4.285156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7.28515625" style="2" customWidth="1"/>
    <col min="1038" max="1280" width="9.140625" style="2"/>
    <col min="1281" max="1281" width="2.5703125" style="2" customWidth="1"/>
    <col min="1282" max="1282" width="4.285156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7.28515625" style="2" customWidth="1"/>
    <col min="1294" max="1536" width="9.140625" style="2"/>
    <col min="1537" max="1537" width="2.5703125" style="2" customWidth="1"/>
    <col min="1538" max="1538" width="4.285156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7.28515625" style="2" customWidth="1"/>
    <col min="1550" max="1792" width="9.140625" style="2"/>
    <col min="1793" max="1793" width="2.5703125" style="2" customWidth="1"/>
    <col min="1794" max="1794" width="4.285156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7.28515625" style="2" customWidth="1"/>
    <col min="1806" max="2048" width="9.140625" style="2"/>
    <col min="2049" max="2049" width="2.5703125" style="2" customWidth="1"/>
    <col min="2050" max="2050" width="4.285156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7.28515625" style="2" customWidth="1"/>
    <col min="2062" max="2304" width="9.140625" style="2"/>
    <col min="2305" max="2305" width="2.5703125" style="2" customWidth="1"/>
    <col min="2306" max="2306" width="4.285156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7.28515625" style="2" customWidth="1"/>
    <col min="2318" max="2560" width="9.140625" style="2"/>
    <col min="2561" max="2561" width="2.5703125" style="2" customWidth="1"/>
    <col min="2562" max="2562" width="4.285156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7.28515625" style="2" customWidth="1"/>
    <col min="2574" max="2816" width="9.140625" style="2"/>
    <col min="2817" max="2817" width="2.5703125" style="2" customWidth="1"/>
    <col min="2818" max="2818" width="4.285156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7.28515625" style="2" customWidth="1"/>
    <col min="2830" max="3072" width="9.140625" style="2"/>
    <col min="3073" max="3073" width="2.5703125" style="2" customWidth="1"/>
    <col min="3074" max="3074" width="4.285156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7.28515625" style="2" customWidth="1"/>
    <col min="3086" max="3328" width="9.140625" style="2"/>
    <col min="3329" max="3329" width="2.5703125" style="2" customWidth="1"/>
    <col min="3330" max="3330" width="4.285156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7.28515625" style="2" customWidth="1"/>
    <col min="3342" max="3584" width="9.140625" style="2"/>
    <col min="3585" max="3585" width="2.5703125" style="2" customWidth="1"/>
    <col min="3586" max="3586" width="4.285156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7.28515625" style="2" customWidth="1"/>
    <col min="3598" max="3840" width="9.140625" style="2"/>
    <col min="3841" max="3841" width="2.5703125" style="2" customWidth="1"/>
    <col min="3842" max="3842" width="4.285156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7.28515625" style="2" customWidth="1"/>
    <col min="3854" max="4096" width="9.140625" style="2"/>
    <col min="4097" max="4097" width="2.5703125" style="2" customWidth="1"/>
    <col min="4098" max="4098" width="4.285156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7.28515625" style="2" customWidth="1"/>
    <col min="4110" max="4352" width="9.140625" style="2"/>
    <col min="4353" max="4353" width="2.5703125" style="2" customWidth="1"/>
    <col min="4354" max="4354" width="4.285156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7.28515625" style="2" customWidth="1"/>
    <col min="4366" max="4608" width="9.140625" style="2"/>
    <col min="4609" max="4609" width="2.5703125" style="2" customWidth="1"/>
    <col min="4610" max="4610" width="4.285156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7.28515625" style="2" customWidth="1"/>
    <col min="4622" max="4864" width="9.140625" style="2"/>
    <col min="4865" max="4865" width="2.5703125" style="2" customWidth="1"/>
    <col min="4866" max="4866" width="4.285156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7.28515625" style="2" customWidth="1"/>
    <col min="4878" max="5120" width="9.140625" style="2"/>
    <col min="5121" max="5121" width="2.5703125" style="2" customWidth="1"/>
    <col min="5122" max="5122" width="4.285156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7.28515625" style="2" customWidth="1"/>
    <col min="5134" max="5376" width="9.140625" style="2"/>
    <col min="5377" max="5377" width="2.5703125" style="2" customWidth="1"/>
    <col min="5378" max="5378" width="4.285156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7.28515625" style="2" customWidth="1"/>
    <col min="5390" max="5632" width="9.140625" style="2"/>
    <col min="5633" max="5633" width="2.5703125" style="2" customWidth="1"/>
    <col min="5634" max="5634" width="4.285156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7.28515625" style="2" customWidth="1"/>
    <col min="5646" max="5888" width="9.140625" style="2"/>
    <col min="5889" max="5889" width="2.5703125" style="2" customWidth="1"/>
    <col min="5890" max="5890" width="4.285156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7.28515625" style="2" customWidth="1"/>
    <col min="5902" max="6144" width="9.140625" style="2"/>
    <col min="6145" max="6145" width="2.5703125" style="2" customWidth="1"/>
    <col min="6146" max="6146" width="4.285156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7.28515625" style="2" customWidth="1"/>
    <col min="6158" max="6400" width="9.140625" style="2"/>
    <col min="6401" max="6401" width="2.5703125" style="2" customWidth="1"/>
    <col min="6402" max="6402" width="4.285156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7.28515625" style="2" customWidth="1"/>
    <col min="6414" max="6656" width="9.140625" style="2"/>
    <col min="6657" max="6657" width="2.5703125" style="2" customWidth="1"/>
    <col min="6658" max="6658" width="4.285156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7.28515625" style="2" customWidth="1"/>
    <col min="6670" max="6912" width="9.140625" style="2"/>
    <col min="6913" max="6913" width="2.5703125" style="2" customWidth="1"/>
    <col min="6914" max="6914" width="4.285156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7.28515625" style="2" customWidth="1"/>
    <col min="6926" max="7168" width="9.140625" style="2"/>
    <col min="7169" max="7169" width="2.5703125" style="2" customWidth="1"/>
    <col min="7170" max="7170" width="4.285156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7.28515625" style="2" customWidth="1"/>
    <col min="7182" max="7424" width="9.140625" style="2"/>
    <col min="7425" max="7425" width="2.5703125" style="2" customWidth="1"/>
    <col min="7426" max="7426" width="4.285156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7.28515625" style="2" customWidth="1"/>
    <col min="7438" max="7680" width="9.140625" style="2"/>
    <col min="7681" max="7681" width="2.5703125" style="2" customWidth="1"/>
    <col min="7682" max="7682" width="4.285156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7.28515625" style="2" customWidth="1"/>
    <col min="7694" max="7936" width="9.140625" style="2"/>
    <col min="7937" max="7937" width="2.5703125" style="2" customWidth="1"/>
    <col min="7938" max="7938" width="4.285156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7.28515625" style="2" customWidth="1"/>
    <col min="7950" max="8192" width="9.140625" style="2"/>
    <col min="8193" max="8193" width="2.5703125" style="2" customWidth="1"/>
    <col min="8194" max="8194" width="4.285156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7.28515625" style="2" customWidth="1"/>
    <col min="8206" max="8448" width="9.140625" style="2"/>
    <col min="8449" max="8449" width="2.5703125" style="2" customWidth="1"/>
    <col min="8450" max="8450" width="4.285156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7.28515625" style="2" customWidth="1"/>
    <col min="8462" max="8704" width="9.140625" style="2"/>
    <col min="8705" max="8705" width="2.5703125" style="2" customWidth="1"/>
    <col min="8706" max="8706" width="4.285156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7.28515625" style="2" customWidth="1"/>
    <col min="8718" max="8960" width="9.140625" style="2"/>
    <col min="8961" max="8961" width="2.5703125" style="2" customWidth="1"/>
    <col min="8962" max="8962" width="4.285156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7.28515625" style="2" customWidth="1"/>
    <col min="8974" max="9216" width="9.140625" style="2"/>
    <col min="9217" max="9217" width="2.5703125" style="2" customWidth="1"/>
    <col min="9218" max="9218" width="4.285156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7.28515625" style="2" customWidth="1"/>
    <col min="9230" max="9472" width="9.140625" style="2"/>
    <col min="9473" max="9473" width="2.5703125" style="2" customWidth="1"/>
    <col min="9474" max="9474" width="4.285156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7.28515625" style="2" customWidth="1"/>
    <col min="9486" max="9728" width="9.140625" style="2"/>
    <col min="9729" max="9729" width="2.5703125" style="2" customWidth="1"/>
    <col min="9730" max="9730" width="4.285156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7.28515625" style="2" customWidth="1"/>
    <col min="9742" max="9984" width="9.140625" style="2"/>
    <col min="9985" max="9985" width="2.5703125" style="2" customWidth="1"/>
    <col min="9986" max="9986" width="4.285156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7.28515625" style="2" customWidth="1"/>
    <col min="9998" max="10240" width="9.140625" style="2"/>
    <col min="10241" max="10241" width="2.5703125" style="2" customWidth="1"/>
    <col min="10242" max="10242" width="4.285156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7.28515625" style="2" customWidth="1"/>
    <col min="10254" max="10496" width="9.140625" style="2"/>
    <col min="10497" max="10497" width="2.5703125" style="2" customWidth="1"/>
    <col min="10498" max="10498" width="4.285156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7.28515625" style="2" customWidth="1"/>
    <col min="10510" max="10752" width="9.140625" style="2"/>
    <col min="10753" max="10753" width="2.5703125" style="2" customWidth="1"/>
    <col min="10754" max="10754" width="4.285156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7.28515625" style="2" customWidth="1"/>
    <col min="10766" max="11008" width="9.140625" style="2"/>
    <col min="11009" max="11009" width="2.5703125" style="2" customWidth="1"/>
    <col min="11010" max="11010" width="4.285156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7.28515625" style="2" customWidth="1"/>
    <col min="11022" max="11264" width="9.140625" style="2"/>
    <col min="11265" max="11265" width="2.5703125" style="2" customWidth="1"/>
    <col min="11266" max="11266" width="4.285156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7.28515625" style="2" customWidth="1"/>
    <col min="11278" max="11520" width="9.140625" style="2"/>
    <col min="11521" max="11521" width="2.5703125" style="2" customWidth="1"/>
    <col min="11522" max="11522" width="4.285156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7.28515625" style="2" customWidth="1"/>
    <col min="11534" max="11776" width="9.140625" style="2"/>
    <col min="11777" max="11777" width="2.5703125" style="2" customWidth="1"/>
    <col min="11778" max="11778" width="4.285156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7.28515625" style="2" customWidth="1"/>
    <col min="11790" max="12032" width="9.140625" style="2"/>
    <col min="12033" max="12033" width="2.5703125" style="2" customWidth="1"/>
    <col min="12034" max="12034" width="4.285156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7.28515625" style="2" customWidth="1"/>
    <col min="12046" max="12288" width="9.140625" style="2"/>
    <col min="12289" max="12289" width="2.5703125" style="2" customWidth="1"/>
    <col min="12290" max="12290" width="4.285156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7.28515625" style="2" customWidth="1"/>
    <col min="12302" max="12544" width="9.140625" style="2"/>
    <col min="12545" max="12545" width="2.5703125" style="2" customWidth="1"/>
    <col min="12546" max="12546" width="4.285156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7.28515625" style="2" customWidth="1"/>
    <col min="12558" max="12800" width="9.140625" style="2"/>
    <col min="12801" max="12801" width="2.5703125" style="2" customWidth="1"/>
    <col min="12802" max="12802" width="4.285156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7.28515625" style="2" customWidth="1"/>
    <col min="12814" max="13056" width="9.140625" style="2"/>
    <col min="13057" max="13057" width="2.5703125" style="2" customWidth="1"/>
    <col min="13058" max="13058" width="4.285156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7.28515625" style="2" customWidth="1"/>
    <col min="13070" max="13312" width="9.140625" style="2"/>
    <col min="13313" max="13313" width="2.5703125" style="2" customWidth="1"/>
    <col min="13314" max="13314" width="4.285156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7.28515625" style="2" customWidth="1"/>
    <col min="13326" max="13568" width="9.140625" style="2"/>
    <col min="13569" max="13569" width="2.5703125" style="2" customWidth="1"/>
    <col min="13570" max="13570" width="4.285156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7.28515625" style="2" customWidth="1"/>
    <col min="13582" max="13824" width="9.140625" style="2"/>
    <col min="13825" max="13825" width="2.5703125" style="2" customWidth="1"/>
    <col min="13826" max="13826" width="4.285156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7.28515625" style="2" customWidth="1"/>
    <col min="13838" max="14080" width="9.140625" style="2"/>
    <col min="14081" max="14081" width="2.5703125" style="2" customWidth="1"/>
    <col min="14082" max="14082" width="4.285156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7.28515625" style="2" customWidth="1"/>
    <col min="14094" max="14336" width="9.140625" style="2"/>
    <col min="14337" max="14337" width="2.5703125" style="2" customWidth="1"/>
    <col min="14338" max="14338" width="4.285156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7.28515625" style="2" customWidth="1"/>
    <col min="14350" max="14592" width="9.140625" style="2"/>
    <col min="14593" max="14593" width="2.5703125" style="2" customWidth="1"/>
    <col min="14594" max="14594" width="4.285156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7.28515625" style="2" customWidth="1"/>
    <col min="14606" max="14848" width="9.140625" style="2"/>
    <col min="14849" max="14849" width="2.5703125" style="2" customWidth="1"/>
    <col min="14850" max="14850" width="4.285156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7.28515625" style="2" customWidth="1"/>
    <col min="14862" max="15104" width="9.140625" style="2"/>
    <col min="15105" max="15105" width="2.5703125" style="2" customWidth="1"/>
    <col min="15106" max="15106" width="4.285156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7.28515625" style="2" customWidth="1"/>
    <col min="15118" max="15360" width="9.140625" style="2"/>
    <col min="15361" max="15361" width="2.5703125" style="2" customWidth="1"/>
    <col min="15362" max="15362" width="4.285156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7.28515625" style="2" customWidth="1"/>
    <col min="15374" max="15616" width="9.140625" style="2"/>
    <col min="15617" max="15617" width="2.5703125" style="2" customWidth="1"/>
    <col min="15618" max="15618" width="4.285156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7.28515625" style="2" customWidth="1"/>
    <col min="15630" max="15872" width="9.140625" style="2"/>
    <col min="15873" max="15873" width="2.5703125" style="2" customWidth="1"/>
    <col min="15874" max="15874" width="4.285156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7.28515625" style="2" customWidth="1"/>
    <col min="15886" max="16128" width="9.140625" style="2"/>
    <col min="16129" max="16129" width="2.5703125" style="2" customWidth="1"/>
    <col min="16130" max="16130" width="4.285156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7.28515625" style="2" customWidth="1"/>
    <col min="16142" max="16384" width="9.140625" style="2"/>
  </cols>
  <sheetData>
    <row r="1" spans="2:13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298</v>
      </c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2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9" customFormat="1" ht="12.75" customHeight="1" x14ac:dyDescent="0.3">
      <c r="H7" s="10" t="s">
        <v>16</v>
      </c>
      <c r="I7" s="10"/>
      <c r="J7" s="10"/>
      <c r="K7" s="11"/>
      <c r="L7" s="11"/>
      <c r="M7" s="11"/>
    </row>
    <row r="8" spans="2:13" s="9" customFormat="1" ht="12.75" customHeight="1" x14ac:dyDescent="0.3">
      <c r="H8" s="10" t="s">
        <v>738</v>
      </c>
      <c r="I8" s="10"/>
      <c r="J8" s="10"/>
      <c r="K8" s="11"/>
      <c r="L8" s="11"/>
      <c r="M8" s="11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5.95" customHeight="1" x14ac:dyDescent="0.3">
      <c r="B10" s="30" t="s">
        <v>3</v>
      </c>
      <c r="C10" s="417" t="s">
        <v>4</v>
      </c>
      <c r="D10" s="418"/>
      <c r="E10" s="418"/>
      <c r="F10" s="419"/>
      <c r="G10" s="32" t="s">
        <v>5</v>
      </c>
      <c r="H10" s="34" t="s">
        <v>6</v>
      </c>
      <c r="I10" s="33" t="s">
        <v>7</v>
      </c>
      <c r="J10" s="33" t="s">
        <v>8</v>
      </c>
      <c r="K10" s="33" t="s">
        <v>9</v>
      </c>
      <c r="L10" s="33" t="s">
        <v>10</v>
      </c>
      <c r="M10" s="33" t="s">
        <v>11</v>
      </c>
    </row>
    <row r="11" spans="2:13" ht="15.95" customHeight="1" x14ac:dyDescent="0.3">
      <c r="B11" s="16">
        <v>1</v>
      </c>
      <c r="C11" s="420" t="s">
        <v>299</v>
      </c>
      <c r="D11" s="421" t="s">
        <v>300</v>
      </c>
      <c r="E11" s="421" t="s">
        <v>300</v>
      </c>
      <c r="F11" s="422" t="s">
        <v>300</v>
      </c>
      <c r="G11" s="17" t="s">
        <v>251</v>
      </c>
      <c r="H11" s="18"/>
      <c r="I11" s="95">
        <v>250</v>
      </c>
      <c r="J11" s="127">
        <v>0</v>
      </c>
      <c r="K11" s="17">
        <v>9.5</v>
      </c>
      <c r="L11" s="22">
        <f t="shared" ref="L11" si="0">J11*1.095</f>
        <v>0</v>
      </c>
      <c r="M11" s="65">
        <f>I11*L11</f>
        <v>0</v>
      </c>
    </row>
    <row r="12" spans="2:13" ht="15.95" customHeight="1" x14ac:dyDescent="0.3">
      <c r="B12" s="16">
        <f>B11+1</f>
        <v>2</v>
      </c>
      <c r="C12" s="413" t="s">
        <v>301</v>
      </c>
      <c r="D12" s="414" t="s">
        <v>302</v>
      </c>
      <c r="E12" s="414" t="s">
        <v>302</v>
      </c>
      <c r="F12" s="415" t="s">
        <v>302</v>
      </c>
      <c r="G12" s="17" t="s">
        <v>251</v>
      </c>
      <c r="H12" s="18"/>
      <c r="I12" s="95">
        <v>300</v>
      </c>
      <c r="J12" s="127">
        <v>0</v>
      </c>
      <c r="K12" s="17">
        <v>9.5</v>
      </c>
      <c r="L12" s="22">
        <f t="shared" ref="L12:L18" si="1">J12*1.095</f>
        <v>0</v>
      </c>
      <c r="M12" s="65">
        <f t="shared" ref="M12:M18" si="2">I12*L12</f>
        <v>0</v>
      </c>
    </row>
    <row r="13" spans="2:13" ht="15.95" customHeight="1" x14ac:dyDescent="0.3">
      <c r="B13" s="16">
        <f>B12+1</f>
        <v>3</v>
      </c>
      <c r="C13" s="413" t="s">
        <v>303</v>
      </c>
      <c r="D13" s="414"/>
      <c r="E13" s="414"/>
      <c r="F13" s="415"/>
      <c r="G13" s="17" t="s">
        <v>251</v>
      </c>
      <c r="H13" s="18"/>
      <c r="I13" s="95">
        <v>300</v>
      </c>
      <c r="J13" s="127">
        <v>0</v>
      </c>
      <c r="K13" s="17">
        <v>9.5</v>
      </c>
      <c r="L13" s="22">
        <f t="shared" si="1"/>
        <v>0</v>
      </c>
      <c r="M13" s="65">
        <f t="shared" si="2"/>
        <v>0</v>
      </c>
    </row>
    <row r="14" spans="2:13" ht="15.95" customHeight="1" x14ac:dyDescent="0.3">
      <c r="B14" s="16" t="s">
        <v>54</v>
      </c>
      <c r="C14" s="413" t="s">
        <v>304</v>
      </c>
      <c r="D14" s="414"/>
      <c r="E14" s="414"/>
      <c r="F14" s="415"/>
      <c r="G14" s="17" t="s">
        <v>251</v>
      </c>
      <c r="H14" s="18"/>
      <c r="I14" s="95">
        <v>200</v>
      </c>
      <c r="J14" s="127">
        <v>0</v>
      </c>
      <c r="K14" s="17">
        <v>9.5</v>
      </c>
      <c r="L14" s="22">
        <f t="shared" si="1"/>
        <v>0</v>
      </c>
      <c r="M14" s="65">
        <f t="shared" si="2"/>
        <v>0</v>
      </c>
    </row>
    <row r="15" spans="2:13" ht="15.95" customHeight="1" x14ac:dyDescent="0.3">
      <c r="B15" s="16" t="s">
        <v>43</v>
      </c>
      <c r="C15" s="413" t="s">
        <v>305</v>
      </c>
      <c r="D15" s="414" t="s">
        <v>306</v>
      </c>
      <c r="E15" s="414" t="s">
        <v>306</v>
      </c>
      <c r="F15" s="415" t="s">
        <v>306</v>
      </c>
      <c r="G15" s="17" t="s">
        <v>251</v>
      </c>
      <c r="H15" s="18"/>
      <c r="I15" s="95">
        <v>800</v>
      </c>
      <c r="J15" s="127">
        <v>0</v>
      </c>
      <c r="K15" s="17">
        <v>9.5</v>
      </c>
      <c r="L15" s="22">
        <f t="shared" si="1"/>
        <v>0</v>
      </c>
      <c r="M15" s="65">
        <f t="shared" si="2"/>
        <v>0</v>
      </c>
    </row>
    <row r="16" spans="2:13" ht="15.95" customHeight="1" x14ac:dyDescent="0.3">
      <c r="B16" s="16" t="s">
        <v>111</v>
      </c>
      <c r="C16" s="413" t="s">
        <v>307</v>
      </c>
      <c r="D16" s="414" t="s">
        <v>308</v>
      </c>
      <c r="E16" s="414" t="s">
        <v>308</v>
      </c>
      <c r="F16" s="415" t="s">
        <v>308</v>
      </c>
      <c r="G16" s="17" t="s">
        <v>251</v>
      </c>
      <c r="H16" s="18"/>
      <c r="I16" s="95">
        <v>800</v>
      </c>
      <c r="J16" s="127">
        <v>0</v>
      </c>
      <c r="K16" s="17">
        <v>9.5</v>
      </c>
      <c r="L16" s="22">
        <f t="shared" si="1"/>
        <v>0</v>
      </c>
      <c r="M16" s="65">
        <f t="shared" si="2"/>
        <v>0</v>
      </c>
    </row>
    <row r="17" spans="2:14" ht="15.95" customHeight="1" x14ac:dyDescent="0.3">
      <c r="B17" s="16" t="s">
        <v>93</v>
      </c>
      <c r="C17" s="413" t="s">
        <v>309</v>
      </c>
      <c r="D17" s="414"/>
      <c r="E17" s="414"/>
      <c r="F17" s="415"/>
      <c r="G17" s="17" t="s">
        <v>251</v>
      </c>
      <c r="H17" s="18"/>
      <c r="I17" s="95">
        <v>800</v>
      </c>
      <c r="J17" s="127">
        <v>0</v>
      </c>
      <c r="K17" s="17">
        <v>9.5</v>
      </c>
      <c r="L17" s="22">
        <f t="shared" si="1"/>
        <v>0</v>
      </c>
      <c r="M17" s="65">
        <f t="shared" si="2"/>
        <v>0</v>
      </c>
    </row>
    <row r="18" spans="2:14" ht="15.95" customHeight="1" x14ac:dyDescent="0.3">
      <c r="B18" s="177" t="s">
        <v>114</v>
      </c>
      <c r="C18" s="413" t="s">
        <v>310</v>
      </c>
      <c r="D18" s="414"/>
      <c r="E18" s="414"/>
      <c r="F18" s="415"/>
      <c r="G18" s="17" t="s">
        <v>251</v>
      </c>
      <c r="H18" s="18"/>
      <c r="I18" s="95">
        <v>800</v>
      </c>
      <c r="J18" s="127">
        <v>0</v>
      </c>
      <c r="K18" s="17">
        <v>9.5</v>
      </c>
      <c r="L18" s="22">
        <f t="shared" si="1"/>
        <v>0</v>
      </c>
      <c r="M18" s="65">
        <f t="shared" si="2"/>
        <v>0</v>
      </c>
    </row>
    <row r="19" spans="2:14" ht="15.95" customHeight="1" x14ac:dyDescent="0.3">
      <c r="B19" s="35"/>
      <c r="C19" s="416" t="s">
        <v>311</v>
      </c>
      <c r="D19" s="416"/>
      <c r="E19" s="416"/>
      <c r="F19" s="416"/>
      <c r="G19" s="36"/>
      <c r="H19" s="35"/>
      <c r="I19" s="35"/>
      <c r="J19" s="35"/>
      <c r="K19" s="35"/>
      <c r="L19" s="35"/>
      <c r="M19" s="38">
        <f>+SUM(M11:M18)</f>
        <v>0</v>
      </c>
    </row>
    <row r="20" spans="2:14" ht="15.95" customHeight="1" x14ac:dyDescent="0.3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2:14" ht="15.95" customHeight="1" x14ac:dyDescent="0.3">
      <c r="B21" s="58" t="s">
        <v>14</v>
      </c>
      <c r="C21" s="58"/>
      <c r="D21" s="58"/>
      <c r="E21" s="58"/>
      <c r="F21" s="58"/>
      <c r="G21" s="58"/>
      <c r="H21" s="58"/>
      <c r="I21" s="58"/>
      <c r="J21" s="58"/>
    </row>
    <row r="22" spans="2:14" ht="15.95" customHeight="1" x14ac:dyDescent="0.3">
      <c r="B22" s="58" t="s">
        <v>15</v>
      </c>
      <c r="C22" s="58"/>
      <c r="D22" s="58"/>
      <c r="E22" s="58"/>
      <c r="F22" s="58"/>
      <c r="G22" s="58"/>
      <c r="H22" s="58"/>
      <c r="I22" s="58"/>
      <c r="J22" s="58"/>
    </row>
    <row r="23" spans="2:14" ht="15.95" customHeight="1" x14ac:dyDescent="0.3">
      <c r="B23" s="58" t="s">
        <v>81</v>
      </c>
      <c r="C23" s="58"/>
      <c r="D23" s="58"/>
      <c r="E23" s="58"/>
      <c r="F23" s="58"/>
      <c r="G23" s="58"/>
      <c r="H23" s="58"/>
      <c r="I23" s="58"/>
      <c r="J23" s="58"/>
    </row>
    <row r="24" spans="2:14" ht="15.95" customHeight="1" x14ac:dyDescent="0.3">
      <c r="B24" s="58"/>
      <c r="C24" s="58"/>
      <c r="D24" s="58"/>
      <c r="E24" s="58"/>
      <c r="F24" s="58"/>
      <c r="G24" s="58"/>
      <c r="H24" s="58"/>
      <c r="I24" s="58"/>
      <c r="J24" s="58"/>
    </row>
    <row r="25" spans="2:14" ht="15.95" customHeight="1" x14ac:dyDescent="0.3">
      <c r="B25" s="110"/>
    </row>
    <row r="26" spans="2:14" ht="15.95" customHeight="1" x14ac:dyDescent="0.3">
      <c r="C26" s="100" t="s">
        <v>45</v>
      </c>
      <c r="D26" s="178"/>
      <c r="E26" s="178"/>
      <c r="F26" s="179"/>
      <c r="G26" s="179"/>
      <c r="H26" s="179"/>
      <c r="I26" s="179"/>
      <c r="J26" s="179"/>
      <c r="K26" s="179"/>
      <c r="L26" s="179"/>
      <c r="M26" s="180"/>
      <c r="N26" s="4"/>
    </row>
    <row r="27" spans="2:14" s="4" customFormat="1" ht="12.75" customHeight="1" x14ac:dyDescent="0.3">
      <c r="B27" s="2"/>
      <c r="C27" s="117" t="s">
        <v>46</v>
      </c>
      <c r="D27" s="122"/>
      <c r="E27" s="122"/>
      <c r="F27" s="121"/>
      <c r="G27" s="122"/>
      <c r="H27" s="122"/>
      <c r="I27" s="122"/>
      <c r="J27" s="181"/>
      <c r="K27" s="104"/>
      <c r="L27" s="104"/>
      <c r="M27" s="151"/>
    </row>
    <row r="28" spans="2:14" s="4" customFormat="1" ht="12.75" customHeight="1" x14ac:dyDescent="0.3">
      <c r="C28" s="117" t="s">
        <v>312</v>
      </c>
      <c r="D28" s="122"/>
      <c r="E28" s="122"/>
      <c r="F28" s="106"/>
      <c r="G28" s="106"/>
      <c r="H28" s="104"/>
      <c r="I28" s="104"/>
      <c r="J28" s="181"/>
      <c r="K28" s="104"/>
      <c r="L28" s="104"/>
      <c r="M28" s="151"/>
    </row>
    <row r="29" spans="2:14" s="4" customFormat="1" ht="12.75" customHeight="1" x14ac:dyDescent="0.3">
      <c r="C29" s="103" t="s">
        <v>313</v>
      </c>
      <c r="D29" s="122"/>
      <c r="E29" s="104"/>
      <c r="F29" s="106"/>
      <c r="G29" s="104"/>
      <c r="H29" s="104"/>
      <c r="I29" s="104"/>
      <c r="J29" s="181"/>
      <c r="K29" s="104"/>
      <c r="L29" s="104"/>
      <c r="M29" s="151"/>
    </row>
    <row r="30" spans="2:14" s="4" customFormat="1" ht="12.75" customHeight="1" x14ac:dyDescent="0.3">
      <c r="B30" s="2"/>
      <c r="C30" s="103" t="s">
        <v>293</v>
      </c>
      <c r="D30" s="104"/>
      <c r="E30" s="104"/>
      <c r="F30" s="106"/>
      <c r="G30" s="104"/>
      <c r="H30" s="104"/>
      <c r="I30" s="104"/>
      <c r="J30" s="181"/>
      <c r="K30" s="104"/>
      <c r="L30" s="104"/>
      <c r="M30" s="151"/>
    </row>
    <row r="31" spans="2:14" s="4" customFormat="1" ht="12.75" customHeight="1" x14ac:dyDescent="0.3">
      <c r="B31" s="2"/>
      <c r="C31" s="103" t="s">
        <v>314</v>
      </c>
      <c r="D31" s="104"/>
      <c r="E31" s="104"/>
      <c r="F31" s="106"/>
      <c r="G31" s="104"/>
      <c r="H31" s="104"/>
      <c r="I31" s="104"/>
      <c r="J31" s="181"/>
      <c r="K31" s="104"/>
      <c r="L31" s="104"/>
      <c r="M31" s="151"/>
    </row>
    <row r="32" spans="2:14" s="4" customFormat="1" ht="12.75" customHeight="1" x14ac:dyDescent="0.3">
      <c r="B32" s="2"/>
      <c r="C32" s="103" t="s">
        <v>315</v>
      </c>
      <c r="D32" s="104"/>
      <c r="E32" s="104"/>
      <c r="F32" s="106"/>
      <c r="G32" s="104"/>
      <c r="H32" s="104"/>
      <c r="I32" s="104"/>
      <c r="J32" s="181"/>
      <c r="K32" s="104"/>
      <c r="L32" s="104"/>
      <c r="M32" s="151"/>
    </row>
    <row r="33" spans="2:14" s="4" customFormat="1" ht="12.75" customHeight="1" x14ac:dyDescent="0.3">
      <c r="B33" s="2"/>
      <c r="C33" s="103" t="s">
        <v>295</v>
      </c>
      <c r="D33" s="104"/>
      <c r="E33" s="104"/>
      <c r="F33" s="106"/>
      <c r="G33" s="104"/>
      <c r="H33" s="104"/>
      <c r="I33" s="104"/>
      <c r="J33" s="181"/>
      <c r="K33" s="104"/>
      <c r="L33" s="104"/>
      <c r="M33" s="151"/>
      <c r="N33" s="2"/>
    </row>
    <row r="34" spans="2:14" s="4" customFormat="1" ht="12.75" customHeight="1" x14ac:dyDescent="0.3">
      <c r="B34" s="2"/>
      <c r="C34" s="103" t="s">
        <v>296</v>
      </c>
      <c r="D34" s="104"/>
      <c r="E34" s="104"/>
      <c r="F34" s="106"/>
      <c r="G34" s="104"/>
      <c r="H34" s="104"/>
      <c r="I34" s="104"/>
      <c r="J34" s="181"/>
      <c r="K34" s="104"/>
      <c r="L34" s="104"/>
      <c r="M34" s="151"/>
      <c r="N34" s="2"/>
    </row>
    <row r="35" spans="2:14" ht="12.75" customHeight="1" x14ac:dyDescent="0.3">
      <c r="C35" s="107" t="s">
        <v>316</v>
      </c>
      <c r="D35" s="108"/>
      <c r="E35" s="108"/>
      <c r="F35" s="126"/>
      <c r="G35" s="126"/>
      <c r="H35" s="126"/>
      <c r="I35" s="126"/>
      <c r="J35" s="126"/>
      <c r="K35" s="126"/>
      <c r="L35" s="126"/>
      <c r="M35" s="139"/>
    </row>
    <row r="39" spans="2:14" ht="12.75" customHeight="1" x14ac:dyDescent="0.3">
      <c r="C39" s="2" t="s">
        <v>317</v>
      </c>
    </row>
  </sheetData>
  <mergeCells count="10">
    <mergeCell ref="C16:F16"/>
    <mergeCell ref="C17:F17"/>
    <mergeCell ref="C18:F18"/>
    <mergeCell ref="C19:F19"/>
    <mergeCell ref="C10:F10"/>
    <mergeCell ref="C11:F11"/>
    <mergeCell ref="C12:F12"/>
    <mergeCell ref="C13:F13"/>
    <mergeCell ref="C14:F14"/>
    <mergeCell ref="C15:F15"/>
  </mergeCells>
  <pageMargins left="0.75" right="0.75" top="1" bottom="1" header="0" footer="0"/>
  <pageSetup paperSize="9" scale="82" orientation="landscape" r:id="rId1"/>
  <headerFooter alignWithMargins="0">
    <oddHeader xml:space="preserve">&amp;C&amp;"Palatino Linotype,Poševno"&amp;8 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zoomScaleNormal="100" workbookViewId="0">
      <selection activeCell="Q26" sqref="Q26"/>
    </sheetView>
  </sheetViews>
  <sheetFormatPr defaultRowHeight="12.75" customHeight="1" x14ac:dyDescent="0.3"/>
  <cols>
    <col min="1" max="1" width="2.5703125" style="2" customWidth="1"/>
    <col min="2" max="2" width="5.57031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5703125" style="2" customWidth="1"/>
    <col min="257" max="257" width="5.5703125" style="2" customWidth="1"/>
    <col min="258" max="260" width="9.140625" style="2"/>
    <col min="261" max="261" width="9.7109375" style="2" customWidth="1"/>
    <col min="262" max="262" width="4.710937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511" width="9.140625" style="2"/>
    <col min="512" max="512" width="2.5703125" style="2" customWidth="1"/>
    <col min="513" max="513" width="5.5703125" style="2" customWidth="1"/>
    <col min="514" max="516" width="9.140625" style="2"/>
    <col min="517" max="517" width="9.7109375" style="2" customWidth="1"/>
    <col min="518" max="518" width="4.710937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767" width="9.140625" style="2"/>
    <col min="768" max="768" width="2.5703125" style="2" customWidth="1"/>
    <col min="769" max="769" width="5.5703125" style="2" customWidth="1"/>
    <col min="770" max="772" width="9.140625" style="2"/>
    <col min="773" max="773" width="9.7109375" style="2" customWidth="1"/>
    <col min="774" max="774" width="4.710937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1023" width="9.140625" style="2"/>
    <col min="1024" max="1024" width="2.5703125" style="2" customWidth="1"/>
    <col min="1025" max="1025" width="5.5703125" style="2" customWidth="1"/>
    <col min="1026" max="1028" width="9.140625" style="2"/>
    <col min="1029" max="1029" width="9.7109375" style="2" customWidth="1"/>
    <col min="1030" max="1030" width="4.710937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279" width="9.140625" style="2"/>
    <col min="1280" max="1280" width="2.5703125" style="2" customWidth="1"/>
    <col min="1281" max="1281" width="5.5703125" style="2" customWidth="1"/>
    <col min="1282" max="1284" width="9.140625" style="2"/>
    <col min="1285" max="1285" width="9.7109375" style="2" customWidth="1"/>
    <col min="1286" max="1286" width="4.710937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535" width="9.140625" style="2"/>
    <col min="1536" max="1536" width="2.5703125" style="2" customWidth="1"/>
    <col min="1537" max="1537" width="5.5703125" style="2" customWidth="1"/>
    <col min="1538" max="1540" width="9.140625" style="2"/>
    <col min="1541" max="1541" width="9.7109375" style="2" customWidth="1"/>
    <col min="1542" max="1542" width="4.710937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791" width="9.140625" style="2"/>
    <col min="1792" max="1792" width="2.5703125" style="2" customWidth="1"/>
    <col min="1793" max="1793" width="5.5703125" style="2" customWidth="1"/>
    <col min="1794" max="1796" width="9.140625" style="2"/>
    <col min="1797" max="1797" width="9.7109375" style="2" customWidth="1"/>
    <col min="1798" max="1798" width="4.710937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2047" width="9.140625" style="2"/>
    <col min="2048" max="2048" width="2.5703125" style="2" customWidth="1"/>
    <col min="2049" max="2049" width="5.5703125" style="2" customWidth="1"/>
    <col min="2050" max="2052" width="9.140625" style="2"/>
    <col min="2053" max="2053" width="9.7109375" style="2" customWidth="1"/>
    <col min="2054" max="2054" width="4.710937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303" width="9.140625" style="2"/>
    <col min="2304" max="2304" width="2.5703125" style="2" customWidth="1"/>
    <col min="2305" max="2305" width="5.5703125" style="2" customWidth="1"/>
    <col min="2306" max="2308" width="9.140625" style="2"/>
    <col min="2309" max="2309" width="9.7109375" style="2" customWidth="1"/>
    <col min="2310" max="2310" width="4.710937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559" width="9.140625" style="2"/>
    <col min="2560" max="2560" width="2.5703125" style="2" customWidth="1"/>
    <col min="2561" max="2561" width="5.5703125" style="2" customWidth="1"/>
    <col min="2562" max="2564" width="9.140625" style="2"/>
    <col min="2565" max="2565" width="9.7109375" style="2" customWidth="1"/>
    <col min="2566" max="2566" width="4.710937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815" width="9.140625" style="2"/>
    <col min="2816" max="2816" width="2.5703125" style="2" customWidth="1"/>
    <col min="2817" max="2817" width="5.5703125" style="2" customWidth="1"/>
    <col min="2818" max="2820" width="9.140625" style="2"/>
    <col min="2821" max="2821" width="9.7109375" style="2" customWidth="1"/>
    <col min="2822" max="2822" width="4.710937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3071" width="9.140625" style="2"/>
    <col min="3072" max="3072" width="2.5703125" style="2" customWidth="1"/>
    <col min="3073" max="3073" width="5.5703125" style="2" customWidth="1"/>
    <col min="3074" max="3076" width="9.140625" style="2"/>
    <col min="3077" max="3077" width="9.7109375" style="2" customWidth="1"/>
    <col min="3078" max="3078" width="4.710937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327" width="9.140625" style="2"/>
    <col min="3328" max="3328" width="2.5703125" style="2" customWidth="1"/>
    <col min="3329" max="3329" width="5.5703125" style="2" customWidth="1"/>
    <col min="3330" max="3332" width="9.140625" style="2"/>
    <col min="3333" max="3333" width="9.7109375" style="2" customWidth="1"/>
    <col min="3334" max="3334" width="4.710937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583" width="9.140625" style="2"/>
    <col min="3584" max="3584" width="2.5703125" style="2" customWidth="1"/>
    <col min="3585" max="3585" width="5.5703125" style="2" customWidth="1"/>
    <col min="3586" max="3588" width="9.140625" style="2"/>
    <col min="3589" max="3589" width="9.7109375" style="2" customWidth="1"/>
    <col min="3590" max="3590" width="4.710937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839" width="9.140625" style="2"/>
    <col min="3840" max="3840" width="2.5703125" style="2" customWidth="1"/>
    <col min="3841" max="3841" width="5.5703125" style="2" customWidth="1"/>
    <col min="3842" max="3844" width="9.140625" style="2"/>
    <col min="3845" max="3845" width="9.7109375" style="2" customWidth="1"/>
    <col min="3846" max="3846" width="4.710937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4095" width="9.140625" style="2"/>
    <col min="4096" max="4096" width="2.5703125" style="2" customWidth="1"/>
    <col min="4097" max="4097" width="5.5703125" style="2" customWidth="1"/>
    <col min="4098" max="4100" width="9.140625" style="2"/>
    <col min="4101" max="4101" width="9.7109375" style="2" customWidth="1"/>
    <col min="4102" max="4102" width="4.710937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351" width="9.140625" style="2"/>
    <col min="4352" max="4352" width="2.5703125" style="2" customWidth="1"/>
    <col min="4353" max="4353" width="5.5703125" style="2" customWidth="1"/>
    <col min="4354" max="4356" width="9.140625" style="2"/>
    <col min="4357" max="4357" width="9.7109375" style="2" customWidth="1"/>
    <col min="4358" max="4358" width="4.710937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607" width="9.140625" style="2"/>
    <col min="4608" max="4608" width="2.5703125" style="2" customWidth="1"/>
    <col min="4609" max="4609" width="5.5703125" style="2" customWidth="1"/>
    <col min="4610" max="4612" width="9.140625" style="2"/>
    <col min="4613" max="4613" width="9.7109375" style="2" customWidth="1"/>
    <col min="4614" max="4614" width="4.710937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863" width="9.140625" style="2"/>
    <col min="4864" max="4864" width="2.5703125" style="2" customWidth="1"/>
    <col min="4865" max="4865" width="5.5703125" style="2" customWidth="1"/>
    <col min="4866" max="4868" width="9.140625" style="2"/>
    <col min="4869" max="4869" width="9.7109375" style="2" customWidth="1"/>
    <col min="4870" max="4870" width="4.710937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5119" width="9.140625" style="2"/>
    <col min="5120" max="5120" width="2.5703125" style="2" customWidth="1"/>
    <col min="5121" max="5121" width="5.5703125" style="2" customWidth="1"/>
    <col min="5122" max="5124" width="9.140625" style="2"/>
    <col min="5125" max="5125" width="9.7109375" style="2" customWidth="1"/>
    <col min="5126" max="5126" width="4.710937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375" width="9.140625" style="2"/>
    <col min="5376" max="5376" width="2.5703125" style="2" customWidth="1"/>
    <col min="5377" max="5377" width="5.5703125" style="2" customWidth="1"/>
    <col min="5378" max="5380" width="9.140625" style="2"/>
    <col min="5381" max="5381" width="9.7109375" style="2" customWidth="1"/>
    <col min="5382" max="5382" width="4.710937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631" width="9.140625" style="2"/>
    <col min="5632" max="5632" width="2.5703125" style="2" customWidth="1"/>
    <col min="5633" max="5633" width="5.5703125" style="2" customWidth="1"/>
    <col min="5634" max="5636" width="9.140625" style="2"/>
    <col min="5637" max="5637" width="9.7109375" style="2" customWidth="1"/>
    <col min="5638" max="5638" width="4.710937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887" width="9.140625" style="2"/>
    <col min="5888" max="5888" width="2.5703125" style="2" customWidth="1"/>
    <col min="5889" max="5889" width="5.5703125" style="2" customWidth="1"/>
    <col min="5890" max="5892" width="9.140625" style="2"/>
    <col min="5893" max="5893" width="9.7109375" style="2" customWidth="1"/>
    <col min="5894" max="5894" width="4.710937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6143" width="9.140625" style="2"/>
    <col min="6144" max="6144" width="2.5703125" style="2" customWidth="1"/>
    <col min="6145" max="6145" width="5.5703125" style="2" customWidth="1"/>
    <col min="6146" max="6148" width="9.140625" style="2"/>
    <col min="6149" max="6149" width="9.7109375" style="2" customWidth="1"/>
    <col min="6150" max="6150" width="4.710937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399" width="9.140625" style="2"/>
    <col min="6400" max="6400" width="2.5703125" style="2" customWidth="1"/>
    <col min="6401" max="6401" width="5.5703125" style="2" customWidth="1"/>
    <col min="6402" max="6404" width="9.140625" style="2"/>
    <col min="6405" max="6405" width="9.7109375" style="2" customWidth="1"/>
    <col min="6406" max="6406" width="4.710937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655" width="9.140625" style="2"/>
    <col min="6656" max="6656" width="2.5703125" style="2" customWidth="1"/>
    <col min="6657" max="6657" width="5.5703125" style="2" customWidth="1"/>
    <col min="6658" max="6660" width="9.140625" style="2"/>
    <col min="6661" max="6661" width="9.7109375" style="2" customWidth="1"/>
    <col min="6662" max="6662" width="4.710937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911" width="9.140625" style="2"/>
    <col min="6912" max="6912" width="2.5703125" style="2" customWidth="1"/>
    <col min="6913" max="6913" width="5.5703125" style="2" customWidth="1"/>
    <col min="6914" max="6916" width="9.140625" style="2"/>
    <col min="6917" max="6917" width="9.7109375" style="2" customWidth="1"/>
    <col min="6918" max="6918" width="4.710937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7167" width="9.140625" style="2"/>
    <col min="7168" max="7168" width="2.5703125" style="2" customWidth="1"/>
    <col min="7169" max="7169" width="5.5703125" style="2" customWidth="1"/>
    <col min="7170" max="7172" width="9.140625" style="2"/>
    <col min="7173" max="7173" width="9.7109375" style="2" customWidth="1"/>
    <col min="7174" max="7174" width="4.710937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423" width="9.140625" style="2"/>
    <col min="7424" max="7424" width="2.5703125" style="2" customWidth="1"/>
    <col min="7425" max="7425" width="5.5703125" style="2" customWidth="1"/>
    <col min="7426" max="7428" width="9.140625" style="2"/>
    <col min="7429" max="7429" width="9.7109375" style="2" customWidth="1"/>
    <col min="7430" max="7430" width="4.710937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679" width="9.140625" style="2"/>
    <col min="7680" max="7680" width="2.5703125" style="2" customWidth="1"/>
    <col min="7681" max="7681" width="5.5703125" style="2" customWidth="1"/>
    <col min="7682" max="7684" width="9.140625" style="2"/>
    <col min="7685" max="7685" width="9.7109375" style="2" customWidth="1"/>
    <col min="7686" max="7686" width="4.710937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935" width="9.140625" style="2"/>
    <col min="7936" max="7936" width="2.5703125" style="2" customWidth="1"/>
    <col min="7937" max="7937" width="5.5703125" style="2" customWidth="1"/>
    <col min="7938" max="7940" width="9.140625" style="2"/>
    <col min="7941" max="7941" width="9.7109375" style="2" customWidth="1"/>
    <col min="7942" max="7942" width="4.710937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8191" width="9.140625" style="2"/>
    <col min="8192" max="8192" width="2.5703125" style="2" customWidth="1"/>
    <col min="8193" max="8193" width="5.5703125" style="2" customWidth="1"/>
    <col min="8194" max="8196" width="9.140625" style="2"/>
    <col min="8197" max="8197" width="9.7109375" style="2" customWidth="1"/>
    <col min="8198" max="8198" width="4.710937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447" width="9.140625" style="2"/>
    <col min="8448" max="8448" width="2.5703125" style="2" customWidth="1"/>
    <col min="8449" max="8449" width="5.5703125" style="2" customWidth="1"/>
    <col min="8450" max="8452" width="9.140625" style="2"/>
    <col min="8453" max="8453" width="9.7109375" style="2" customWidth="1"/>
    <col min="8454" max="8454" width="4.710937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703" width="9.140625" style="2"/>
    <col min="8704" max="8704" width="2.5703125" style="2" customWidth="1"/>
    <col min="8705" max="8705" width="5.5703125" style="2" customWidth="1"/>
    <col min="8706" max="8708" width="9.140625" style="2"/>
    <col min="8709" max="8709" width="9.7109375" style="2" customWidth="1"/>
    <col min="8710" max="8710" width="4.710937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959" width="9.140625" style="2"/>
    <col min="8960" max="8960" width="2.5703125" style="2" customWidth="1"/>
    <col min="8961" max="8961" width="5.5703125" style="2" customWidth="1"/>
    <col min="8962" max="8964" width="9.140625" style="2"/>
    <col min="8965" max="8965" width="9.7109375" style="2" customWidth="1"/>
    <col min="8966" max="8966" width="4.710937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9215" width="9.140625" style="2"/>
    <col min="9216" max="9216" width="2.5703125" style="2" customWidth="1"/>
    <col min="9217" max="9217" width="5.5703125" style="2" customWidth="1"/>
    <col min="9218" max="9220" width="9.140625" style="2"/>
    <col min="9221" max="9221" width="9.7109375" style="2" customWidth="1"/>
    <col min="9222" max="9222" width="4.710937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471" width="9.140625" style="2"/>
    <col min="9472" max="9472" width="2.5703125" style="2" customWidth="1"/>
    <col min="9473" max="9473" width="5.5703125" style="2" customWidth="1"/>
    <col min="9474" max="9476" width="9.140625" style="2"/>
    <col min="9477" max="9477" width="9.7109375" style="2" customWidth="1"/>
    <col min="9478" max="9478" width="4.710937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727" width="9.140625" style="2"/>
    <col min="9728" max="9728" width="2.5703125" style="2" customWidth="1"/>
    <col min="9729" max="9729" width="5.5703125" style="2" customWidth="1"/>
    <col min="9730" max="9732" width="9.140625" style="2"/>
    <col min="9733" max="9733" width="9.7109375" style="2" customWidth="1"/>
    <col min="9734" max="9734" width="4.710937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983" width="9.140625" style="2"/>
    <col min="9984" max="9984" width="2.5703125" style="2" customWidth="1"/>
    <col min="9985" max="9985" width="5.5703125" style="2" customWidth="1"/>
    <col min="9986" max="9988" width="9.140625" style="2"/>
    <col min="9989" max="9989" width="9.7109375" style="2" customWidth="1"/>
    <col min="9990" max="9990" width="4.710937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10239" width="9.140625" style="2"/>
    <col min="10240" max="10240" width="2.5703125" style="2" customWidth="1"/>
    <col min="10241" max="10241" width="5.5703125" style="2" customWidth="1"/>
    <col min="10242" max="10244" width="9.140625" style="2"/>
    <col min="10245" max="10245" width="9.7109375" style="2" customWidth="1"/>
    <col min="10246" max="10246" width="4.710937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495" width="9.140625" style="2"/>
    <col min="10496" max="10496" width="2.5703125" style="2" customWidth="1"/>
    <col min="10497" max="10497" width="5.5703125" style="2" customWidth="1"/>
    <col min="10498" max="10500" width="9.140625" style="2"/>
    <col min="10501" max="10501" width="9.7109375" style="2" customWidth="1"/>
    <col min="10502" max="10502" width="4.710937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751" width="9.140625" style="2"/>
    <col min="10752" max="10752" width="2.5703125" style="2" customWidth="1"/>
    <col min="10753" max="10753" width="5.5703125" style="2" customWidth="1"/>
    <col min="10754" max="10756" width="9.140625" style="2"/>
    <col min="10757" max="10757" width="9.7109375" style="2" customWidth="1"/>
    <col min="10758" max="10758" width="4.710937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1007" width="9.140625" style="2"/>
    <col min="11008" max="11008" width="2.5703125" style="2" customWidth="1"/>
    <col min="11009" max="11009" width="5.5703125" style="2" customWidth="1"/>
    <col min="11010" max="11012" width="9.140625" style="2"/>
    <col min="11013" max="11013" width="9.7109375" style="2" customWidth="1"/>
    <col min="11014" max="11014" width="4.710937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263" width="9.140625" style="2"/>
    <col min="11264" max="11264" width="2.5703125" style="2" customWidth="1"/>
    <col min="11265" max="11265" width="5.5703125" style="2" customWidth="1"/>
    <col min="11266" max="11268" width="9.140625" style="2"/>
    <col min="11269" max="11269" width="9.7109375" style="2" customWidth="1"/>
    <col min="11270" max="11270" width="4.710937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519" width="9.140625" style="2"/>
    <col min="11520" max="11520" width="2.5703125" style="2" customWidth="1"/>
    <col min="11521" max="11521" width="5.5703125" style="2" customWidth="1"/>
    <col min="11522" max="11524" width="9.140625" style="2"/>
    <col min="11525" max="11525" width="9.7109375" style="2" customWidth="1"/>
    <col min="11526" max="11526" width="4.710937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775" width="9.140625" style="2"/>
    <col min="11776" max="11776" width="2.5703125" style="2" customWidth="1"/>
    <col min="11777" max="11777" width="5.5703125" style="2" customWidth="1"/>
    <col min="11778" max="11780" width="9.140625" style="2"/>
    <col min="11781" max="11781" width="9.7109375" style="2" customWidth="1"/>
    <col min="11782" max="11782" width="4.710937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2031" width="9.140625" style="2"/>
    <col min="12032" max="12032" width="2.5703125" style="2" customWidth="1"/>
    <col min="12033" max="12033" width="5.5703125" style="2" customWidth="1"/>
    <col min="12034" max="12036" width="9.140625" style="2"/>
    <col min="12037" max="12037" width="9.7109375" style="2" customWidth="1"/>
    <col min="12038" max="12038" width="4.710937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287" width="9.140625" style="2"/>
    <col min="12288" max="12288" width="2.5703125" style="2" customWidth="1"/>
    <col min="12289" max="12289" width="5.5703125" style="2" customWidth="1"/>
    <col min="12290" max="12292" width="9.140625" style="2"/>
    <col min="12293" max="12293" width="9.7109375" style="2" customWidth="1"/>
    <col min="12294" max="12294" width="4.710937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543" width="9.140625" style="2"/>
    <col min="12544" max="12544" width="2.5703125" style="2" customWidth="1"/>
    <col min="12545" max="12545" width="5.5703125" style="2" customWidth="1"/>
    <col min="12546" max="12548" width="9.140625" style="2"/>
    <col min="12549" max="12549" width="9.7109375" style="2" customWidth="1"/>
    <col min="12550" max="12550" width="4.710937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799" width="9.140625" style="2"/>
    <col min="12800" max="12800" width="2.5703125" style="2" customWidth="1"/>
    <col min="12801" max="12801" width="5.5703125" style="2" customWidth="1"/>
    <col min="12802" max="12804" width="9.140625" style="2"/>
    <col min="12805" max="12805" width="9.7109375" style="2" customWidth="1"/>
    <col min="12806" max="12806" width="4.710937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3055" width="9.140625" style="2"/>
    <col min="13056" max="13056" width="2.5703125" style="2" customWidth="1"/>
    <col min="13057" max="13057" width="5.5703125" style="2" customWidth="1"/>
    <col min="13058" max="13060" width="9.140625" style="2"/>
    <col min="13061" max="13061" width="9.7109375" style="2" customWidth="1"/>
    <col min="13062" max="13062" width="4.710937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311" width="9.140625" style="2"/>
    <col min="13312" max="13312" width="2.5703125" style="2" customWidth="1"/>
    <col min="13313" max="13313" width="5.5703125" style="2" customWidth="1"/>
    <col min="13314" max="13316" width="9.140625" style="2"/>
    <col min="13317" max="13317" width="9.7109375" style="2" customWidth="1"/>
    <col min="13318" max="13318" width="4.710937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567" width="9.140625" style="2"/>
    <col min="13568" max="13568" width="2.5703125" style="2" customWidth="1"/>
    <col min="13569" max="13569" width="5.5703125" style="2" customWidth="1"/>
    <col min="13570" max="13572" width="9.140625" style="2"/>
    <col min="13573" max="13573" width="9.7109375" style="2" customWidth="1"/>
    <col min="13574" max="13574" width="4.710937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823" width="9.140625" style="2"/>
    <col min="13824" max="13824" width="2.5703125" style="2" customWidth="1"/>
    <col min="13825" max="13825" width="5.5703125" style="2" customWidth="1"/>
    <col min="13826" max="13828" width="9.140625" style="2"/>
    <col min="13829" max="13829" width="9.7109375" style="2" customWidth="1"/>
    <col min="13830" max="13830" width="4.710937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4079" width="9.140625" style="2"/>
    <col min="14080" max="14080" width="2.5703125" style="2" customWidth="1"/>
    <col min="14081" max="14081" width="5.5703125" style="2" customWidth="1"/>
    <col min="14082" max="14084" width="9.140625" style="2"/>
    <col min="14085" max="14085" width="9.7109375" style="2" customWidth="1"/>
    <col min="14086" max="14086" width="4.710937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335" width="9.140625" style="2"/>
    <col min="14336" max="14336" width="2.5703125" style="2" customWidth="1"/>
    <col min="14337" max="14337" width="5.5703125" style="2" customWidth="1"/>
    <col min="14338" max="14340" width="9.140625" style="2"/>
    <col min="14341" max="14341" width="9.7109375" style="2" customWidth="1"/>
    <col min="14342" max="14342" width="4.710937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591" width="9.140625" style="2"/>
    <col min="14592" max="14592" width="2.5703125" style="2" customWidth="1"/>
    <col min="14593" max="14593" width="5.5703125" style="2" customWidth="1"/>
    <col min="14594" max="14596" width="9.140625" style="2"/>
    <col min="14597" max="14597" width="9.7109375" style="2" customWidth="1"/>
    <col min="14598" max="14598" width="4.710937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847" width="9.140625" style="2"/>
    <col min="14848" max="14848" width="2.5703125" style="2" customWidth="1"/>
    <col min="14849" max="14849" width="5.5703125" style="2" customWidth="1"/>
    <col min="14850" max="14852" width="9.140625" style="2"/>
    <col min="14853" max="14853" width="9.7109375" style="2" customWidth="1"/>
    <col min="14854" max="14854" width="4.710937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5103" width="9.140625" style="2"/>
    <col min="15104" max="15104" width="2.5703125" style="2" customWidth="1"/>
    <col min="15105" max="15105" width="5.5703125" style="2" customWidth="1"/>
    <col min="15106" max="15108" width="9.140625" style="2"/>
    <col min="15109" max="15109" width="9.7109375" style="2" customWidth="1"/>
    <col min="15110" max="15110" width="4.710937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359" width="9.140625" style="2"/>
    <col min="15360" max="15360" width="2.5703125" style="2" customWidth="1"/>
    <col min="15361" max="15361" width="5.5703125" style="2" customWidth="1"/>
    <col min="15362" max="15364" width="9.140625" style="2"/>
    <col min="15365" max="15365" width="9.7109375" style="2" customWidth="1"/>
    <col min="15366" max="15366" width="4.710937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615" width="9.140625" style="2"/>
    <col min="15616" max="15616" width="2.5703125" style="2" customWidth="1"/>
    <col min="15617" max="15617" width="5.5703125" style="2" customWidth="1"/>
    <col min="15618" max="15620" width="9.140625" style="2"/>
    <col min="15621" max="15621" width="9.7109375" style="2" customWidth="1"/>
    <col min="15622" max="15622" width="4.710937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871" width="9.140625" style="2"/>
    <col min="15872" max="15872" width="2.5703125" style="2" customWidth="1"/>
    <col min="15873" max="15873" width="5.5703125" style="2" customWidth="1"/>
    <col min="15874" max="15876" width="9.140625" style="2"/>
    <col min="15877" max="15877" width="9.7109375" style="2" customWidth="1"/>
    <col min="15878" max="15878" width="4.710937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6127" width="9.140625" style="2"/>
    <col min="16128" max="16128" width="2.5703125" style="2" customWidth="1"/>
    <col min="16129" max="16129" width="5.5703125" style="2" customWidth="1"/>
    <col min="16130" max="16132" width="9.140625" style="2"/>
    <col min="16133" max="16133" width="9.7109375" style="2" customWidth="1"/>
    <col min="16134" max="16134" width="4.710937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383" width="9.140625" style="2"/>
    <col min="16384" max="16384" width="9.140625" style="2" customWidth="1"/>
  </cols>
  <sheetData>
    <row r="1" spans="2:13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H6" s="7"/>
      <c r="I6" s="7"/>
      <c r="J6" s="7"/>
      <c r="K6" s="7"/>
      <c r="L6" s="7"/>
      <c r="M6" s="7"/>
    </row>
    <row r="7" spans="2:13" s="9" customFormat="1" ht="12.75" customHeight="1" x14ac:dyDescent="0.3">
      <c r="H7" s="10" t="s">
        <v>16</v>
      </c>
      <c r="I7" s="10"/>
      <c r="J7" s="10"/>
      <c r="K7" s="11"/>
      <c r="L7" s="11"/>
      <c r="M7" s="11"/>
    </row>
    <row r="8" spans="2:13" s="9" customFormat="1" ht="12.75" customHeight="1" x14ac:dyDescent="0.3">
      <c r="H8" s="10" t="s">
        <v>737</v>
      </c>
      <c r="I8" s="10"/>
      <c r="J8" s="10"/>
      <c r="K8" s="11"/>
      <c r="L8" s="11"/>
      <c r="M8" s="11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5.95" customHeight="1" x14ac:dyDescent="0.3">
      <c r="B10" s="12" t="s">
        <v>3</v>
      </c>
      <c r="C10" s="356" t="s">
        <v>4</v>
      </c>
      <c r="D10" s="357"/>
      <c r="E10" s="357"/>
      <c r="F10" s="358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</row>
    <row r="11" spans="2:13" ht="15.95" customHeight="1" x14ac:dyDescent="0.3">
      <c r="B11" s="16">
        <v>1</v>
      </c>
      <c r="C11" s="382" t="s">
        <v>274</v>
      </c>
      <c r="D11" s="382"/>
      <c r="E11" s="382"/>
      <c r="F11" s="382"/>
      <c r="G11" s="17" t="s">
        <v>12</v>
      </c>
      <c r="H11" s="18"/>
      <c r="I11" s="19">
        <v>200</v>
      </c>
      <c r="J11" s="170">
        <v>0</v>
      </c>
      <c r="K11" s="17">
        <v>9.5</v>
      </c>
      <c r="L11" s="22">
        <f t="shared" ref="L11" si="0">J11*1.095</f>
        <v>0</v>
      </c>
      <c r="M11" s="65">
        <f>I11*L11</f>
        <v>0</v>
      </c>
    </row>
    <row r="12" spans="2:13" ht="15.95" customHeight="1" x14ac:dyDescent="0.3">
      <c r="B12" s="16">
        <v>2</v>
      </c>
      <c r="C12" s="382" t="s">
        <v>275</v>
      </c>
      <c r="D12" s="382"/>
      <c r="E12" s="382"/>
      <c r="F12" s="382"/>
      <c r="G12" s="17" t="s">
        <v>12</v>
      </c>
      <c r="H12" s="18"/>
      <c r="I12" s="19">
        <v>200</v>
      </c>
      <c r="J12" s="170">
        <v>0</v>
      </c>
      <c r="K12" s="17">
        <v>9.5</v>
      </c>
      <c r="L12" s="22">
        <f t="shared" ref="L12:L24" si="1">J12*1.095</f>
        <v>0</v>
      </c>
      <c r="M12" s="65">
        <f t="shared" ref="M12:M24" si="2">I12*L12</f>
        <v>0</v>
      </c>
    </row>
    <row r="13" spans="2:13" ht="15.95" customHeight="1" x14ac:dyDescent="0.3">
      <c r="B13" s="16">
        <v>3</v>
      </c>
      <c r="C13" s="382" t="s">
        <v>276</v>
      </c>
      <c r="D13" s="382"/>
      <c r="E13" s="382"/>
      <c r="F13" s="382"/>
      <c r="G13" s="17" t="s">
        <v>12</v>
      </c>
      <c r="H13" s="18"/>
      <c r="I13" s="19">
        <v>100</v>
      </c>
      <c r="J13" s="170">
        <v>0</v>
      </c>
      <c r="K13" s="17">
        <v>9.5</v>
      </c>
      <c r="L13" s="22">
        <f t="shared" si="1"/>
        <v>0</v>
      </c>
      <c r="M13" s="65">
        <f t="shared" si="2"/>
        <v>0</v>
      </c>
    </row>
    <row r="14" spans="2:13" ht="15.95" customHeight="1" x14ac:dyDescent="0.3">
      <c r="B14" s="16">
        <f>B13+1</f>
        <v>4</v>
      </c>
      <c r="C14" s="382" t="s">
        <v>277</v>
      </c>
      <c r="D14" s="382"/>
      <c r="E14" s="382"/>
      <c r="F14" s="382"/>
      <c r="G14" s="17" t="s">
        <v>12</v>
      </c>
      <c r="H14" s="18"/>
      <c r="I14" s="19">
        <v>200</v>
      </c>
      <c r="J14" s="170">
        <v>0</v>
      </c>
      <c r="K14" s="17">
        <v>9.5</v>
      </c>
      <c r="L14" s="22">
        <f t="shared" si="1"/>
        <v>0</v>
      </c>
      <c r="M14" s="65">
        <f t="shared" si="2"/>
        <v>0</v>
      </c>
    </row>
    <row r="15" spans="2:13" ht="15.95" customHeight="1" x14ac:dyDescent="0.3">
      <c r="B15" s="16">
        <v>5</v>
      </c>
      <c r="C15" s="382" t="s">
        <v>278</v>
      </c>
      <c r="D15" s="382"/>
      <c r="E15" s="382"/>
      <c r="F15" s="382"/>
      <c r="G15" s="17" t="s">
        <v>12</v>
      </c>
      <c r="H15" s="18"/>
      <c r="I15" s="19">
        <v>200</v>
      </c>
      <c r="J15" s="170">
        <v>0</v>
      </c>
      <c r="K15" s="17">
        <v>9.5</v>
      </c>
      <c r="L15" s="22">
        <f t="shared" si="1"/>
        <v>0</v>
      </c>
      <c r="M15" s="65">
        <f t="shared" si="2"/>
        <v>0</v>
      </c>
    </row>
    <row r="16" spans="2:13" ht="15.95" customHeight="1" x14ac:dyDescent="0.3">
      <c r="B16" s="16">
        <v>6</v>
      </c>
      <c r="C16" s="382" t="s">
        <v>279</v>
      </c>
      <c r="D16" s="382"/>
      <c r="E16" s="382"/>
      <c r="F16" s="382"/>
      <c r="G16" s="17" t="s">
        <v>12</v>
      </c>
      <c r="H16" s="18"/>
      <c r="I16" s="19">
        <v>100</v>
      </c>
      <c r="J16" s="170">
        <v>0</v>
      </c>
      <c r="K16" s="17">
        <v>9.5</v>
      </c>
      <c r="L16" s="22">
        <f t="shared" si="1"/>
        <v>0</v>
      </c>
      <c r="M16" s="65">
        <f t="shared" si="2"/>
        <v>0</v>
      </c>
    </row>
    <row r="17" spans="2:13" ht="15.95" customHeight="1" x14ac:dyDescent="0.3">
      <c r="B17" s="16">
        <f>B16+1</f>
        <v>7</v>
      </c>
      <c r="C17" s="382" t="s">
        <v>280</v>
      </c>
      <c r="D17" s="382"/>
      <c r="E17" s="382"/>
      <c r="F17" s="382"/>
      <c r="G17" s="17" t="s">
        <v>12</v>
      </c>
      <c r="H17" s="18"/>
      <c r="I17" s="19">
        <v>100</v>
      </c>
      <c r="J17" s="170">
        <v>0</v>
      </c>
      <c r="K17" s="17">
        <v>9.5</v>
      </c>
      <c r="L17" s="22">
        <f t="shared" si="1"/>
        <v>0</v>
      </c>
      <c r="M17" s="65">
        <f t="shared" si="2"/>
        <v>0</v>
      </c>
    </row>
    <row r="18" spans="2:13" ht="15.95" customHeight="1" x14ac:dyDescent="0.3">
      <c r="B18" s="16">
        <v>8</v>
      </c>
      <c r="C18" s="382" t="s">
        <v>281</v>
      </c>
      <c r="D18" s="382"/>
      <c r="E18" s="382"/>
      <c r="F18" s="382"/>
      <c r="G18" s="17" t="s">
        <v>12</v>
      </c>
      <c r="H18" s="18"/>
      <c r="I18" s="19">
        <v>100</v>
      </c>
      <c r="J18" s="170">
        <v>0</v>
      </c>
      <c r="K18" s="17">
        <v>9.5</v>
      </c>
      <c r="L18" s="22">
        <f t="shared" si="1"/>
        <v>0</v>
      </c>
      <c r="M18" s="65">
        <f t="shared" si="2"/>
        <v>0</v>
      </c>
    </row>
    <row r="19" spans="2:13" ht="15.95" customHeight="1" x14ac:dyDescent="0.3">
      <c r="B19" s="16">
        <v>9</v>
      </c>
      <c r="C19" s="383" t="s">
        <v>282</v>
      </c>
      <c r="D19" s="384"/>
      <c r="E19" s="384"/>
      <c r="F19" s="385"/>
      <c r="G19" s="17" t="s">
        <v>12</v>
      </c>
      <c r="H19" s="18"/>
      <c r="I19" s="19">
        <v>50</v>
      </c>
      <c r="J19" s="170">
        <v>0</v>
      </c>
      <c r="K19" s="17">
        <v>9.5</v>
      </c>
      <c r="L19" s="22">
        <f t="shared" si="1"/>
        <v>0</v>
      </c>
      <c r="M19" s="65">
        <f t="shared" si="2"/>
        <v>0</v>
      </c>
    </row>
    <row r="20" spans="2:13" ht="15.95" customHeight="1" x14ac:dyDescent="0.3">
      <c r="B20" s="16">
        <f>B19+1</f>
        <v>10</v>
      </c>
      <c r="C20" s="383" t="s">
        <v>283</v>
      </c>
      <c r="D20" s="384"/>
      <c r="E20" s="384"/>
      <c r="F20" s="385"/>
      <c r="G20" s="17" t="s">
        <v>12</v>
      </c>
      <c r="H20" s="18"/>
      <c r="I20" s="19">
        <v>200</v>
      </c>
      <c r="J20" s="170">
        <v>0</v>
      </c>
      <c r="K20" s="17">
        <v>9.5</v>
      </c>
      <c r="L20" s="22">
        <f t="shared" si="1"/>
        <v>0</v>
      </c>
      <c r="M20" s="65">
        <f t="shared" si="2"/>
        <v>0</v>
      </c>
    </row>
    <row r="21" spans="2:13" ht="15.95" customHeight="1" x14ac:dyDescent="0.3">
      <c r="B21" s="16">
        <v>11</v>
      </c>
      <c r="C21" s="383" t="s">
        <v>284</v>
      </c>
      <c r="D21" s="384"/>
      <c r="E21" s="384"/>
      <c r="F21" s="385"/>
      <c r="G21" s="17" t="s">
        <v>12</v>
      </c>
      <c r="H21" s="18"/>
      <c r="I21" s="19">
        <v>100</v>
      </c>
      <c r="J21" s="170">
        <v>0</v>
      </c>
      <c r="K21" s="17">
        <v>9.5</v>
      </c>
      <c r="L21" s="22">
        <f t="shared" si="1"/>
        <v>0</v>
      </c>
      <c r="M21" s="65">
        <f t="shared" si="2"/>
        <v>0</v>
      </c>
    </row>
    <row r="22" spans="2:13" ht="32.25" customHeight="1" x14ac:dyDescent="0.3">
      <c r="B22" s="16">
        <v>12</v>
      </c>
      <c r="C22" s="383" t="s">
        <v>285</v>
      </c>
      <c r="D22" s="384"/>
      <c r="E22" s="384"/>
      <c r="F22" s="385"/>
      <c r="G22" s="17" t="s">
        <v>12</v>
      </c>
      <c r="H22" s="18"/>
      <c r="I22" s="19">
        <v>50</v>
      </c>
      <c r="J22" s="170">
        <v>0</v>
      </c>
      <c r="K22" s="17">
        <v>9.5</v>
      </c>
      <c r="L22" s="22">
        <f t="shared" si="1"/>
        <v>0</v>
      </c>
      <c r="M22" s="65">
        <f t="shared" si="2"/>
        <v>0</v>
      </c>
    </row>
    <row r="23" spans="2:13" ht="15.95" customHeight="1" x14ac:dyDescent="0.3">
      <c r="B23" s="16">
        <v>13</v>
      </c>
      <c r="C23" s="383" t="s">
        <v>286</v>
      </c>
      <c r="D23" s="361"/>
      <c r="E23" s="361"/>
      <c r="F23" s="362"/>
      <c r="G23" s="17" t="s">
        <v>12</v>
      </c>
      <c r="H23" s="18"/>
      <c r="I23" s="19">
        <v>100</v>
      </c>
      <c r="J23" s="170">
        <v>0</v>
      </c>
      <c r="K23" s="17">
        <v>9.5</v>
      </c>
      <c r="L23" s="22">
        <f t="shared" si="1"/>
        <v>0</v>
      </c>
      <c r="M23" s="65">
        <f t="shared" si="2"/>
        <v>0</v>
      </c>
    </row>
    <row r="24" spans="2:13" ht="15.95" customHeight="1" x14ac:dyDescent="0.3">
      <c r="B24" s="16">
        <f>B23+1</f>
        <v>14</v>
      </c>
      <c r="C24" s="383" t="s">
        <v>287</v>
      </c>
      <c r="D24" s="361"/>
      <c r="E24" s="361"/>
      <c r="F24" s="362"/>
      <c r="G24" s="17" t="s">
        <v>12</v>
      </c>
      <c r="H24" s="18"/>
      <c r="I24" s="19">
        <v>100</v>
      </c>
      <c r="J24" s="170">
        <v>0</v>
      </c>
      <c r="K24" s="17">
        <v>9.5</v>
      </c>
      <c r="L24" s="22">
        <f t="shared" si="1"/>
        <v>0</v>
      </c>
      <c r="M24" s="65">
        <f t="shared" si="2"/>
        <v>0</v>
      </c>
    </row>
    <row r="25" spans="2:13" ht="15.95" customHeight="1" x14ac:dyDescent="0.3">
      <c r="B25" s="380" t="s">
        <v>288</v>
      </c>
      <c r="C25" s="380"/>
      <c r="D25" s="380"/>
      <c r="E25" s="380"/>
      <c r="F25" s="27"/>
      <c r="G25" s="44"/>
      <c r="H25" s="44"/>
      <c r="I25" s="44"/>
      <c r="J25" s="44"/>
      <c r="K25" s="44"/>
      <c r="L25" s="28"/>
      <c r="M25" s="28">
        <f>+SUM(M11:M24)</f>
        <v>0</v>
      </c>
    </row>
    <row r="26" spans="2:13" ht="15.95" customHeight="1" x14ac:dyDescent="0.3"/>
    <row r="27" spans="2:13" ht="15.95" customHeight="1" x14ac:dyDescent="0.3"/>
    <row r="28" spans="2:13" ht="15.95" customHeight="1" x14ac:dyDescent="0.3">
      <c r="B28" s="118" t="s">
        <v>14</v>
      </c>
      <c r="C28" s="84"/>
      <c r="D28" s="84"/>
      <c r="E28" s="84"/>
      <c r="F28" s="84"/>
      <c r="G28" s="84"/>
      <c r="H28" s="84"/>
    </row>
    <row r="29" spans="2:13" ht="15.95" customHeight="1" x14ac:dyDescent="0.3">
      <c r="B29" s="118" t="s">
        <v>15</v>
      </c>
      <c r="C29" s="84"/>
      <c r="D29" s="84"/>
      <c r="E29" s="84"/>
      <c r="F29" s="84"/>
      <c r="G29" s="84"/>
      <c r="H29" s="84"/>
    </row>
    <row r="30" spans="2:13" ht="15.95" customHeight="1" x14ac:dyDescent="0.3">
      <c r="B30" s="118" t="s">
        <v>289</v>
      </c>
      <c r="C30" s="84"/>
      <c r="D30" s="84"/>
      <c r="E30" s="84"/>
      <c r="F30" s="84"/>
      <c r="G30" s="84"/>
      <c r="H30" s="84"/>
    </row>
    <row r="31" spans="2:13" ht="15.95" customHeight="1" x14ac:dyDescent="0.3">
      <c r="B31" s="118"/>
      <c r="C31" s="84"/>
      <c r="D31" s="84"/>
      <c r="E31" s="84"/>
    </row>
    <row r="32" spans="2:13" ht="15.95" customHeight="1" x14ac:dyDescent="0.3">
      <c r="B32" s="171" t="s">
        <v>290</v>
      </c>
      <c r="C32" s="115"/>
      <c r="D32" s="115"/>
      <c r="E32" s="115"/>
      <c r="F32" s="115"/>
      <c r="G32" s="115"/>
      <c r="H32" s="115"/>
      <c r="I32" s="115"/>
      <c r="J32" s="115"/>
      <c r="K32" s="116"/>
      <c r="L32" s="118"/>
    </row>
    <row r="33" spans="2:12" ht="15.95" customHeight="1" x14ac:dyDescent="0.3">
      <c r="B33" s="172" t="s">
        <v>291</v>
      </c>
      <c r="C33" s="118"/>
      <c r="D33" s="118"/>
      <c r="E33" s="118"/>
      <c r="F33" s="118"/>
      <c r="G33" s="118"/>
      <c r="H33" s="118"/>
      <c r="I33" s="118"/>
      <c r="J33" s="118"/>
      <c r="K33" s="119"/>
      <c r="L33" s="118"/>
    </row>
    <row r="34" spans="2:12" ht="15.95" customHeight="1" x14ac:dyDescent="0.3">
      <c r="B34" s="172" t="s">
        <v>292</v>
      </c>
      <c r="C34" s="118"/>
      <c r="D34" s="118"/>
      <c r="E34" s="118"/>
      <c r="F34" s="118"/>
      <c r="G34" s="118"/>
      <c r="H34" s="118"/>
      <c r="I34" s="118"/>
      <c r="J34" s="118"/>
      <c r="K34" s="119"/>
      <c r="L34" s="118"/>
    </row>
    <row r="35" spans="2:12" ht="15.95" customHeight="1" x14ac:dyDescent="0.3">
      <c r="B35" s="173" t="s">
        <v>293</v>
      </c>
      <c r="C35" s="118"/>
      <c r="D35" s="118"/>
      <c r="E35" s="118"/>
      <c r="F35" s="118"/>
      <c r="G35" s="118"/>
      <c r="H35" s="118"/>
      <c r="I35" s="118"/>
      <c r="J35" s="118"/>
      <c r="K35" s="119"/>
      <c r="L35" s="118"/>
    </row>
    <row r="36" spans="2:12" ht="15.95" customHeight="1" x14ac:dyDescent="0.3">
      <c r="B36" s="173" t="s">
        <v>294</v>
      </c>
      <c r="C36" s="118"/>
      <c r="D36" s="118"/>
      <c r="E36" s="118"/>
      <c r="F36" s="118"/>
      <c r="G36" s="118"/>
      <c r="H36" s="118"/>
      <c r="I36" s="118"/>
      <c r="J36" s="118"/>
      <c r="K36" s="119"/>
      <c r="L36" s="118"/>
    </row>
    <row r="37" spans="2:12" ht="15.95" customHeight="1" x14ac:dyDescent="0.3">
      <c r="B37" s="173" t="s">
        <v>295</v>
      </c>
      <c r="C37" s="118"/>
      <c r="D37" s="118"/>
      <c r="E37" s="118"/>
      <c r="F37" s="118"/>
      <c r="G37" s="118"/>
      <c r="H37" s="118"/>
      <c r="I37" s="118"/>
      <c r="J37" s="118"/>
      <c r="K37" s="119"/>
      <c r="L37" s="118"/>
    </row>
    <row r="38" spans="2:12" ht="15.95" customHeight="1" x14ac:dyDescent="0.3">
      <c r="B38" s="174" t="s">
        <v>296</v>
      </c>
      <c r="C38" s="175"/>
      <c r="D38" s="175"/>
      <c r="E38" s="175"/>
      <c r="F38" s="175"/>
      <c r="G38" s="175"/>
      <c r="H38" s="175"/>
      <c r="I38" s="175"/>
      <c r="J38" s="175"/>
      <c r="K38" s="176"/>
      <c r="L38" s="118"/>
    </row>
    <row r="39" spans="2:12" ht="15.95" customHeight="1" x14ac:dyDescent="0.3">
      <c r="L39" s="118"/>
    </row>
    <row r="40" spans="2:12" ht="15.95" customHeight="1" x14ac:dyDescent="0.3">
      <c r="L40" s="118"/>
    </row>
    <row r="41" spans="2:12" ht="15.95" customHeight="1" x14ac:dyDescent="0.3">
      <c r="B41" s="2" t="s">
        <v>297</v>
      </c>
    </row>
    <row r="42" spans="2:12" ht="15.95" customHeight="1" x14ac:dyDescent="0.3"/>
    <row r="43" spans="2:12" ht="15.95" customHeight="1" x14ac:dyDescent="0.3"/>
    <row r="44" spans="2:12" ht="15.95" customHeight="1" x14ac:dyDescent="0.3"/>
    <row r="45" spans="2:12" ht="15.95" customHeight="1" x14ac:dyDescent="0.3"/>
    <row r="46" spans="2:12" ht="15.95" customHeight="1" x14ac:dyDescent="0.3"/>
    <row r="47" spans="2:12" ht="15.95" customHeight="1" x14ac:dyDescent="0.3"/>
    <row r="48" spans="2:12" ht="15.95" customHeight="1" x14ac:dyDescent="0.3"/>
    <row r="49" ht="15.95" customHeight="1" x14ac:dyDescent="0.3"/>
    <row r="50" ht="15.95" customHeight="1" x14ac:dyDescent="0.3"/>
    <row r="51" ht="15.95" customHeight="1" x14ac:dyDescent="0.3"/>
    <row r="52" ht="15.95" customHeight="1" x14ac:dyDescent="0.3"/>
    <row r="53" ht="15.95" customHeight="1" x14ac:dyDescent="0.3"/>
    <row r="54" ht="15.95" customHeight="1" x14ac:dyDescent="0.3"/>
    <row r="55" ht="15.95" customHeight="1" x14ac:dyDescent="0.3"/>
    <row r="56" ht="15.95" customHeight="1" x14ac:dyDescent="0.3"/>
    <row r="57" ht="15.95" customHeight="1" x14ac:dyDescent="0.3"/>
    <row r="58" ht="15.95" customHeight="1" x14ac:dyDescent="0.3"/>
    <row r="59" ht="15.95" customHeight="1" x14ac:dyDescent="0.3"/>
    <row r="60" ht="15.95" customHeight="1" x14ac:dyDescent="0.3"/>
    <row r="61" ht="15.95" customHeight="1" x14ac:dyDescent="0.3"/>
    <row r="62" ht="15.95" customHeight="1" x14ac:dyDescent="0.3"/>
    <row r="63" ht="15.95" customHeight="1" x14ac:dyDescent="0.3"/>
    <row r="64" ht="15.95" customHeight="1" x14ac:dyDescent="0.3"/>
    <row r="65" spans="1:1" ht="15.95" customHeight="1" x14ac:dyDescent="0.3"/>
    <row r="66" spans="1:1" ht="15.95" customHeight="1" x14ac:dyDescent="0.3"/>
    <row r="67" spans="1:1" ht="15.95" customHeight="1" x14ac:dyDescent="0.3"/>
    <row r="68" spans="1:1" ht="15.95" customHeight="1" x14ac:dyDescent="0.3"/>
    <row r="69" spans="1:1" ht="15.95" customHeight="1" x14ac:dyDescent="0.3"/>
    <row r="70" spans="1:1" ht="15.95" customHeight="1" x14ac:dyDescent="0.3"/>
    <row r="71" spans="1:1" ht="15.95" customHeight="1" x14ac:dyDescent="0.3"/>
    <row r="72" spans="1:1" ht="15.95" customHeight="1" x14ac:dyDescent="0.3"/>
    <row r="73" spans="1:1" ht="15.95" customHeight="1" x14ac:dyDescent="0.3"/>
    <row r="74" spans="1:1" ht="15.95" customHeight="1" x14ac:dyDescent="0.3"/>
    <row r="75" spans="1:1" ht="15.95" customHeight="1" x14ac:dyDescent="0.3">
      <c r="A75" s="2" t="s">
        <v>273</v>
      </c>
    </row>
    <row r="76" spans="1:1" ht="15.95" customHeight="1" x14ac:dyDescent="0.3"/>
    <row r="77" spans="1:1" ht="15.95" customHeight="1" x14ac:dyDescent="0.3"/>
    <row r="78" spans="1:1" ht="15.95" customHeight="1" x14ac:dyDescent="0.3"/>
    <row r="79" spans="1:1" ht="15.95" customHeight="1" x14ac:dyDescent="0.3"/>
    <row r="80" spans="1:1" ht="15.95" customHeight="1" x14ac:dyDescent="0.3"/>
    <row r="81" ht="15.95" customHeight="1" x14ac:dyDescent="0.3"/>
    <row r="82" ht="15.95" customHeight="1" x14ac:dyDescent="0.3"/>
    <row r="83" ht="15.95" customHeight="1" x14ac:dyDescent="0.3"/>
    <row r="84" ht="15.95" customHeight="1" x14ac:dyDescent="0.3"/>
    <row r="85" ht="15.95" customHeight="1" x14ac:dyDescent="0.3"/>
    <row r="86" ht="15.95" customHeight="1" x14ac:dyDescent="0.3"/>
    <row r="87" ht="15.95" customHeight="1" x14ac:dyDescent="0.3"/>
    <row r="88" ht="15.95" customHeight="1" x14ac:dyDescent="0.3"/>
    <row r="89" ht="15.95" customHeight="1" x14ac:dyDescent="0.3"/>
    <row r="90" ht="15.95" customHeight="1" x14ac:dyDescent="0.3"/>
    <row r="91" ht="15.95" customHeight="1" x14ac:dyDescent="0.3"/>
    <row r="92" ht="15.95" customHeight="1" x14ac:dyDescent="0.3"/>
    <row r="93" ht="15.95" customHeight="1" x14ac:dyDescent="0.3"/>
    <row r="94" ht="15.95" customHeight="1" x14ac:dyDescent="0.3"/>
    <row r="95" ht="15.95" customHeight="1" x14ac:dyDescent="0.3"/>
    <row r="96" ht="15.95" customHeight="1" x14ac:dyDescent="0.3"/>
    <row r="97" ht="15.95" customHeight="1" x14ac:dyDescent="0.3"/>
    <row r="98" ht="15.95" customHeight="1" x14ac:dyDescent="0.3"/>
    <row r="99" ht="15.95" customHeight="1" x14ac:dyDescent="0.3"/>
    <row r="100" ht="15.95" customHeight="1" x14ac:dyDescent="0.3"/>
    <row r="101" ht="15.95" customHeight="1" x14ac:dyDescent="0.3"/>
    <row r="102" ht="15.95" customHeight="1" x14ac:dyDescent="0.3"/>
    <row r="103" ht="15.95" customHeight="1" x14ac:dyDescent="0.3"/>
    <row r="104" ht="15.95" customHeight="1" x14ac:dyDescent="0.3"/>
    <row r="105" ht="15.95" customHeight="1" x14ac:dyDescent="0.3"/>
    <row r="106" ht="15.95" customHeight="1" x14ac:dyDescent="0.3"/>
    <row r="107" ht="15.95" customHeight="1" x14ac:dyDescent="0.3"/>
    <row r="108" ht="15.95" customHeight="1" x14ac:dyDescent="0.3"/>
    <row r="109" ht="15.95" customHeight="1" x14ac:dyDescent="0.3"/>
    <row r="110" ht="15.95" customHeight="1" x14ac:dyDescent="0.3"/>
    <row r="111" ht="15.95" customHeight="1" x14ac:dyDescent="0.3"/>
    <row r="112" ht="15.95" customHeight="1" x14ac:dyDescent="0.3"/>
    <row r="113" spans="2:13" s="4" customFormat="1" ht="15.95" customHeight="1" x14ac:dyDescent="0.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2:13" s="4" customFormat="1" ht="12.75" customHeight="1" x14ac:dyDescent="0.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2:13" s="4" customFormat="1" ht="12.75" customHeight="1" x14ac:dyDescent="0.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2:13" s="4" customFormat="1" ht="12.75" customHeight="1" x14ac:dyDescent="0.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2:13" s="4" customFormat="1" ht="12.75" customHeight="1" x14ac:dyDescent="0.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2:13" s="4" customFormat="1" ht="12.75" customHeight="1" x14ac:dyDescent="0.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2:13" s="4" customFormat="1" ht="12.75" customHeight="1" x14ac:dyDescent="0.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2:13" s="4" customFormat="1" ht="12.75" customHeight="1" x14ac:dyDescent="0.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2:13" s="8" customFormat="1" ht="12.75" customHeight="1" x14ac:dyDescent="0.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2:13" s="6" customFormat="1" ht="12.75" customHeight="1" x14ac:dyDescent="0.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2:13" s="6" customFormat="1" ht="12.75" customHeight="1" x14ac:dyDescent="0.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2:13" s="6" customFormat="1" ht="12.75" customHeight="1" x14ac:dyDescent="0.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2:13" s="6" customFormat="1" ht="12.75" customHeight="1" x14ac:dyDescent="0.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2:13" s="6" customFormat="1" ht="12.75" customHeight="1" x14ac:dyDescent="0.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2:13" s="6" customFormat="1" ht="12.75" customHeight="1" x14ac:dyDescent="0.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2:13" s="6" customFormat="1" ht="12.75" customHeight="1" x14ac:dyDescent="0.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2:13" s="6" customFormat="1" ht="12.75" customHeight="1" x14ac:dyDescent="0.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2:13" s="6" customFormat="1" ht="12.75" customHeight="1" x14ac:dyDescent="0.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</sheetData>
  <mergeCells count="16">
    <mergeCell ref="C15:F15"/>
    <mergeCell ref="C10:F10"/>
    <mergeCell ref="C11:F11"/>
    <mergeCell ref="C12:F12"/>
    <mergeCell ref="C13:F13"/>
    <mergeCell ref="C14:F14"/>
    <mergeCell ref="C22:F22"/>
    <mergeCell ref="C23:F23"/>
    <mergeCell ref="C24:F24"/>
    <mergeCell ref="B25:E2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82" orientation="landscape" r:id="rId1"/>
  <headerFooter alignWithMargins="0">
    <oddHeader xml:space="preserve">&amp;C&amp;"Palatino Linotype,Poševno"&amp;8 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B1:N95"/>
  <sheetViews>
    <sheetView zoomScale="120" zoomScaleNormal="120" workbookViewId="0">
      <selection activeCell="B4" sqref="B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9.7109375" style="2" customWidth="1"/>
    <col min="7" max="7" width="4.7109375" style="40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G1" s="2"/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G2" s="2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 t="s">
        <v>80</v>
      </c>
      <c r="G4" s="20"/>
      <c r="H4" s="7"/>
      <c r="I4" s="7"/>
      <c r="J4" s="7"/>
      <c r="K4" s="7"/>
      <c r="L4" s="7"/>
      <c r="M4" s="7"/>
    </row>
    <row r="5" spans="2:13" s="6" customFormat="1" ht="12.75" customHeight="1" x14ac:dyDescent="0.3">
      <c r="B5" s="430"/>
      <c r="C5" s="431"/>
      <c r="D5" s="431"/>
      <c r="E5" s="431"/>
      <c r="G5" s="20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G6" s="20"/>
      <c r="H6" s="7"/>
      <c r="I6" s="7"/>
      <c r="J6" s="7"/>
      <c r="K6" s="7"/>
      <c r="L6" s="7"/>
      <c r="M6" s="7"/>
    </row>
    <row r="7" spans="2:13" s="9" customFormat="1" ht="12.75" customHeight="1" x14ac:dyDescent="0.3">
      <c r="G7" s="40"/>
      <c r="H7" s="10" t="s">
        <v>16</v>
      </c>
      <c r="I7" s="10"/>
      <c r="J7" s="10"/>
      <c r="K7" s="11"/>
      <c r="L7" s="11"/>
      <c r="M7" s="11"/>
    </row>
    <row r="8" spans="2:13" s="9" customFormat="1" ht="12.75" customHeight="1" x14ac:dyDescent="0.3">
      <c r="G8" s="40"/>
      <c r="H8" s="10" t="s">
        <v>318</v>
      </c>
      <c r="I8" s="10"/>
      <c r="J8" s="10"/>
      <c r="K8" s="11"/>
      <c r="L8" s="11"/>
      <c r="M8" s="11"/>
    </row>
    <row r="9" spans="2:13" ht="51" customHeight="1" x14ac:dyDescent="0.3">
      <c r="B9" s="4"/>
      <c r="H9" s="3"/>
      <c r="I9" s="3"/>
      <c r="J9" s="3"/>
      <c r="K9" s="3"/>
      <c r="L9" s="3"/>
      <c r="M9" s="3"/>
    </row>
    <row r="10" spans="2:13" s="1" customFormat="1" ht="15.95" customHeight="1" x14ac:dyDescent="0.3">
      <c r="B10" s="12" t="s">
        <v>3</v>
      </c>
      <c r="C10" s="356" t="s">
        <v>4</v>
      </c>
      <c r="D10" s="357"/>
      <c r="E10" s="357"/>
      <c r="F10" s="358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</row>
    <row r="11" spans="2:13" ht="15.95" customHeight="1" x14ac:dyDescent="0.3">
      <c r="B11" s="16">
        <v>1</v>
      </c>
      <c r="C11" s="383" t="s">
        <v>653</v>
      </c>
      <c r="D11" s="384"/>
      <c r="E11" s="384"/>
      <c r="F11" s="385"/>
      <c r="G11" s="47" t="s">
        <v>12</v>
      </c>
      <c r="H11" s="182"/>
      <c r="I11" s="183">
        <v>100</v>
      </c>
      <c r="J11" s="127">
        <v>0</v>
      </c>
      <c r="K11" s="17">
        <v>9.5</v>
      </c>
      <c r="L11" s="22">
        <f t="shared" ref="L11" si="0">J11*1.095</f>
        <v>0</v>
      </c>
      <c r="M11" s="65">
        <f>I11*L11</f>
        <v>0</v>
      </c>
    </row>
    <row r="12" spans="2:13" ht="15.95" customHeight="1" x14ac:dyDescent="0.3">
      <c r="B12" s="16">
        <f>B11+1</f>
        <v>2</v>
      </c>
      <c r="C12" s="383" t="s">
        <v>654</v>
      </c>
      <c r="D12" s="384"/>
      <c r="E12" s="384"/>
      <c r="F12" s="385"/>
      <c r="G12" s="17" t="s">
        <v>12</v>
      </c>
      <c r="H12" s="182"/>
      <c r="I12" s="19">
        <v>300</v>
      </c>
      <c r="J12" s="127">
        <v>0</v>
      </c>
      <c r="K12" s="17">
        <v>9.5</v>
      </c>
      <c r="L12" s="22">
        <f t="shared" ref="L12:L62" si="1">J12*1.095</f>
        <v>0</v>
      </c>
      <c r="M12" s="65">
        <f t="shared" ref="M12:M62" si="2">I12*L12</f>
        <v>0</v>
      </c>
    </row>
    <row r="13" spans="2:13" ht="15.95" customHeight="1" x14ac:dyDescent="0.3">
      <c r="B13" s="16">
        <f t="shared" ref="B13:B37" si="3">B12+1</f>
        <v>3</v>
      </c>
      <c r="C13" s="383" t="s">
        <v>655</v>
      </c>
      <c r="D13" s="384"/>
      <c r="E13" s="384"/>
      <c r="F13" s="385"/>
      <c r="G13" s="17" t="s">
        <v>12</v>
      </c>
      <c r="H13" s="182"/>
      <c r="I13" s="19">
        <v>500</v>
      </c>
      <c r="J13" s="127">
        <v>0</v>
      </c>
      <c r="K13" s="17">
        <v>9.5</v>
      </c>
      <c r="L13" s="22">
        <f t="shared" si="1"/>
        <v>0</v>
      </c>
      <c r="M13" s="65">
        <f t="shared" si="2"/>
        <v>0</v>
      </c>
    </row>
    <row r="14" spans="2:13" ht="15.95" customHeight="1" x14ac:dyDescent="0.3">
      <c r="B14" s="16">
        <f t="shared" si="3"/>
        <v>4</v>
      </c>
      <c r="C14" s="383" t="s">
        <v>665</v>
      </c>
      <c r="D14" s="384"/>
      <c r="E14" s="384"/>
      <c r="F14" s="385"/>
      <c r="G14" s="17" t="s">
        <v>12</v>
      </c>
      <c r="H14" s="182"/>
      <c r="I14" s="19">
        <v>200</v>
      </c>
      <c r="J14" s="127">
        <v>0</v>
      </c>
      <c r="K14" s="17">
        <v>9.5</v>
      </c>
      <c r="L14" s="22">
        <f t="shared" si="1"/>
        <v>0</v>
      </c>
      <c r="M14" s="65">
        <f t="shared" si="2"/>
        <v>0</v>
      </c>
    </row>
    <row r="15" spans="2:13" ht="15.95" customHeight="1" x14ac:dyDescent="0.3">
      <c r="B15" s="16">
        <f t="shared" si="3"/>
        <v>5</v>
      </c>
      <c r="C15" s="383" t="s">
        <v>666</v>
      </c>
      <c r="D15" s="384"/>
      <c r="E15" s="384"/>
      <c r="F15" s="385"/>
      <c r="G15" s="17" t="s">
        <v>12</v>
      </c>
      <c r="H15" s="182"/>
      <c r="I15" s="19">
        <v>50</v>
      </c>
      <c r="J15" s="127">
        <v>0</v>
      </c>
      <c r="K15" s="17">
        <v>9.5</v>
      </c>
      <c r="L15" s="22">
        <f t="shared" si="1"/>
        <v>0</v>
      </c>
      <c r="M15" s="65">
        <f t="shared" si="2"/>
        <v>0</v>
      </c>
    </row>
    <row r="16" spans="2:13" ht="15.95" customHeight="1" x14ac:dyDescent="0.3">
      <c r="B16" s="16">
        <f t="shared" si="3"/>
        <v>6</v>
      </c>
      <c r="C16" s="383" t="s">
        <v>667</v>
      </c>
      <c r="D16" s="384"/>
      <c r="E16" s="384"/>
      <c r="F16" s="385"/>
      <c r="G16" s="17" t="s">
        <v>12</v>
      </c>
      <c r="H16" s="182"/>
      <c r="I16" s="19">
        <v>10</v>
      </c>
      <c r="J16" s="127">
        <v>0</v>
      </c>
      <c r="K16" s="17">
        <v>9.5</v>
      </c>
      <c r="L16" s="22">
        <f t="shared" si="1"/>
        <v>0</v>
      </c>
      <c r="M16" s="65">
        <f t="shared" si="2"/>
        <v>0</v>
      </c>
    </row>
    <row r="17" spans="2:13" ht="15.95" customHeight="1" x14ac:dyDescent="0.3">
      <c r="B17" s="16">
        <f t="shared" si="3"/>
        <v>7</v>
      </c>
      <c r="C17" s="383" t="s">
        <v>668</v>
      </c>
      <c r="D17" s="384"/>
      <c r="E17" s="384"/>
      <c r="F17" s="385"/>
      <c r="G17" s="17" t="s">
        <v>12</v>
      </c>
      <c r="H17" s="182"/>
      <c r="I17" s="19">
        <v>50</v>
      </c>
      <c r="J17" s="127">
        <v>0</v>
      </c>
      <c r="K17" s="17">
        <v>9.5</v>
      </c>
      <c r="L17" s="22">
        <f t="shared" si="1"/>
        <v>0</v>
      </c>
      <c r="M17" s="65">
        <f t="shared" si="2"/>
        <v>0</v>
      </c>
    </row>
    <row r="18" spans="2:13" ht="15.95" customHeight="1" x14ac:dyDescent="0.3">
      <c r="B18" s="16">
        <f t="shared" si="3"/>
        <v>8</v>
      </c>
      <c r="C18" s="383" t="s">
        <v>628</v>
      </c>
      <c r="D18" s="384"/>
      <c r="E18" s="384"/>
      <c r="F18" s="385"/>
      <c r="G18" s="17" t="s">
        <v>12</v>
      </c>
      <c r="H18" s="182"/>
      <c r="I18" s="19">
        <v>1000</v>
      </c>
      <c r="J18" s="127">
        <v>0</v>
      </c>
      <c r="K18" s="17">
        <v>9.5</v>
      </c>
      <c r="L18" s="22">
        <f t="shared" si="1"/>
        <v>0</v>
      </c>
      <c r="M18" s="65">
        <f t="shared" si="2"/>
        <v>0</v>
      </c>
    </row>
    <row r="19" spans="2:13" ht="15.95" customHeight="1" x14ac:dyDescent="0.3">
      <c r="B19" s="16">
        <f t="shared" si="3"/>
        <v>9</v>
      </c>
      <c r="C19" s="382" t="s">
        <v>319</v>
      </c>
      <c r="D19" s="382"/>
      <c r="E19" s="382"/>
      <c r="F19" s="382"/>
      <c r="G19" s="17" t="s">
        <v>12</v>
      </c>
      <c r="H19" s="182"/>
      <c r="I19" s="19">
        <v>800</v>
      </c>
      <c r="J19" s="127">
        <v>0</v>
      </c>
      <c r="K19" s="17">
        <v>9.5</v>
      </c>
      <c r="L19" s="22">
        <f t="shared" si="1"/>
        <v>0</v>
      </c>
      <c r="M19" s="65">
        <f t="shared" si="2"/>
        <v>0</v>
      </c>
    </row>
    <row r="20" spans="2:13" ht="15" x14ac:dyDescent="0.3">
      <c r="B20" s="16">
        <f t="shared" si="3"/>
        <v>10</v>
      </c>
      <c r="C20" s="383" t="s">
        <v>320</v>
      </c>
      <c r="D20" s="384"/>
      <c r="E20" s="384"/>
      <c r="F20" s="385"/>
      <c r="G20" s="17" t="s">
        <v>12</v>
      </c>
      <c r="H20" s="182"/>
      <c r="I20" s="19">
        <v>200</v>
      </c>
      <c r="J20" s="127">
        <v>0</v>
      </c>
      <c r="K20" s="17">
        <v>9.5</v>
      </c>
      <c r="L20" s="22">
        <f t="shared" si="1"/>
        <v>0</v>
      </c>
      <c r="M20" s="65">
        <f t="shared" si="2"/>
        <v>0</v>
      </c>
    </row>
    <row r="21" spans="2:13" ht="15" x14ac:dyDescent="0.3">
      <c r="B21" s="16">
        <f t="shared" si="3"/>
        <v>11</v>
      </c>
      <c r="C21" s="383" t="s">
        <v>321</v>
      </c>
      <c r="D21" s="361"/>
      <c r="E21" s="361"/>
      <c r="F21" s="362"/>
      <c r="G21" s="17" t="s">
        <v>12</v>
      </c>
      <c r="H21" s="182"/>
      <c r="I21" s="19">
        <v>400</v>
      </c>
      <c r="J21" s="127">
        <v>0</v>
      </c>
      <c r="K21" s="17">
        <v>9.5</v>
      </c>
      <c r="L21" s="22">
        <f t="shared" si="1"/>
        <v>0</v>
      </c>
      <c r="M21" s="65">
        <f t="shared" si="2"/>
        <v>0</v>
      </c>
    </row>
    <row r="22" spans="2:13" ht="15.95" customHeight="1" x14ac:dyDescent="0.3">
      <c r="B22" s="16">
        <f t="shared" si="3"/>
        <v>12</v>
      </c>
      <c r="C22" s="383" t="s">
        <v>322</v>
      </c>
      <c r="D22" s="384"/>
      <c r="E22" s="384"/>
      <c r="F22" s="385"/>
      <c r="G22" s="17" t="s">
        <v>12</v>
      </c>
      <c r="H22" s="182"/>
      <c r="I22" s="19">
        <v>50</v>
      </c>
      <c r="J22" s="127">
        <v>0</v>
      </c>
      <c r="K22" s="17">
        <v>9.5</v>
      </c>
      <c r="L22" s="22">
        <f t="shared" si="1"/>
        <v>0</v>
      </c>
      <c r="M22" s="65">
        <f t="shared" si="2"/>
        <v>0</v>
      </c>
    </row>
    <row r="23" spans="2:13" ht="15.95" customHeight="1" x14ac:dyDescent="0.3">
      <c r="B23" s="16">
        <f t="shared" si="3"/>
        <v>13</v>
      </c>
      <c r="C23" s="382" t="s">
        <v>323</v>
      </c>
      <c r="D23" s="382"/>
      <c r="E23" s="382"/>
      <c r="F23" s="382"/>
      <c r="G23" s="17" t="s">
        <v>12</v>
      </c>
      <c r="H23" s="182"/>
      <c r="I23" s="19">
        <v>10</v>
      </c>
      <c r="J23" s="127">
        <v>0</v>
      </c>
      <c r="K23" s="17">
        <v>9.5</v>
      </c>
      <c r="L23" s="22">
        <f t="shared" si="1"/>
        <v>0</v>
      </c>
      <c r="M23" s="65">
        <f t="shared" si="2"/>
        <v>0</v>
      </c>
    </row>
    <row r="24" spans="2:13" ht="15.95" customHeight="1" x14ac:dyDescent="0.3">
      <c r="B24" s="16">
        <f t="shared" si="3"/>
        <v>14</v>
      </c>
      <c r="C24" s="382" t="s">
        <v>324</v>
      </c>
      <c r="D24" s="382"/>
      <c r="E24" s="382"/>
      <c r="F24" s="382"/>
      <c r="G24" s="17" t="s">
        <v>12</v>
      </c>
      <c r="H24" s="182"/>
      <c r="I24" s="19">
        <v>100</v>
      </c>
      <c r="J24" s="127">
        <v>0</v>
      </c>
      <c r="K24" s="17">
        <v>9.5</v>
      </c>
      <c r="L24" s="22">
        <f t="shared" si="1"/>
        <v>0</v>
      </c>
      <c r="M24" s="65">
        <f t="shared" si="2"/>
        <v>0</v>
      </c>
    </row>
    <row r="25" spans="2:13" ht="15.95" customHeight="1" x14ac:dyDescent="0.3">
      <c r="B25" s="16">
        <f t="shared" si="3"/>
        <v>15</v>
      </c>
      <c r="C25" s="382" t="s">
        <v>325</v>
      </c>
      <c r="D25" s="382"/>
      <c r="E25" s="382"/>
      <c r="F25" s="382"/>
      <c r="G25" s="17" t="s">
        <v>12</v>
      </c>
      <c r="H25" s="182"/>
      <c r="I25" s="19">
        <v>50</v>
      </c>
      <c r="J25" s="127">
        <v>0</v>
      </c>
      <c r="K25" s="17">
        <v>9.5</v>
      </c>
      <c r="L25" s="22">
        <f t="shared" si="1"/>
        <v>0</v>
      </c>
      <c r="M25" s="65">
        <f t="shared" si="2"/>
        <v>0</v>
      </c>
    </row>
    <row r="26" spans="2:13" ht="15.95" customHeight="1" x14ac:dyDescent="0.3">
      <c r="B26" s="16">
        <f t="shared" si="3"/>
        <v>16</v>
      </c>
      <c r="C26" s="382" t="s">
        <v>326</v>
      </c>
      <c r="D26" s="382"/>
      <c r="E26" s="382"/>
      <c r="F26" s="382"/>
      <c r="G26" s="17" t="s">
        <v>12</v>
      </c>
      <c r="H26" s="182"/>
      <c r="I26" s="19">
        <v>100</v>
      </c>
      <c r="J26" s="127">
        <v>0</v>
      </c>
      <c r="K26" s="17">
        <v>9.5</v>
      </c>
      <c r="L26" s="22">
        <f t="shared" si="1"/>
        <v>0</v>
      </c>
      <c r="M26" s="65">
        <f t="shared" si="2"/>
        <v>0</v>
      </c>
    </row>
    <row r="27" spans="2:13" ht="15.95" customHeight="1" x14ac:dyDescent="0.3">
      <c r="B27" s="16">
        <f t="shared" si="3"/>
        <v>17</v>
      </c>
      <c r="C27" s="383" t="s">
        <v>327</v>
      </c>
      <c r="D27" s="384"/>
      <c r="E27" s="384"/>
      <c r="F27" s="385"/>
      <c r="G27" s="17" t="s">
        <v>12</v>
      </c>
      <c r="H27" s="182"/>
      <c r="I27" s="19">
        <v>50</v>
      </c>
      <c r="J27" s="127">
        <v>0</v>
      </c>
      <c r="K27" s="17">
        <v>9.5</v>
      </c>
      <c r="L27" s="22">
        <f t="shared" si="1"/>
        <v>0</v>
      </c>
      <c r="M27" s="65">
        <f t="shared" si="2"/>
        <v>0</v>
      </c>
    </row>
    <row r="28" spans="2:13" ht="15.95" customHeight="1" x14ac:dyDescent="0.3">
      <c r="B28" s="16">
        <f t="shared" si="3"/>
        <v>18</v>
      </c>
      <c r="C28" s="382" t="s">
        <v>328</v>
      </c>
      <c r="D28" s="382"/>
      <c r="E28" s="382"/>
      <c r="F28" s="382"/>
      <c r="G28" s="17" t="s">
        <v>12</v>
      </c>
      <c r="H28" s="182"/>
      <c r="I28" s="19">
        <v>400</v>
      </c>
      <c r="J28" s="127">
        <v>0</v>
      </c>
      <c r="K28" s="17">
        <v>9.5</v>
      </c>
      <c r="L28" s="22">
        <f t="shared" si="1"/>
        <v>0</v>
      </c>
      <c r="M28" s="65">
        <f t="shared" si="2"/>
        <v>0</v>
      </c>
    </row>
    <row r="29" spans="2:13" ht="32.25" customHeight="1" x14ac:dyDescent="0.3">
      <c r="B29" s="16">
        <f t="shared" si="3"/>
        <v>19</v>
      </c>
      <c r="C29" s="383" t="s">
        <v>329</v>
      </c>
      <c r="D29" s="384"/>
      <c r="E29" s="384"/>
      <c r="F29" s="385"/>
      <c r="G29" s="17" t="s">
        <v>12</v>
      </c>
      <c r="H29" s="182"/>
      <c r="I29" s="19">
        <v>200</v>
      </c>
      <c r="J29" s="127">
        <v>0</v>
      </c>
      <c r="K29" s="17">
        <v>9.5</v>
      </c>
      <c r="L29" s="22">
        <f t="shared" si="1"/>
        <v>0</v>
      </c>
      <c r="M29" s="65">
        <f t="shared" si="2"/>
        <v>0</v>
      </c>
    </row>
    <row r="30" spans="2:13" ht="15.95" customHeight="1" x14ac:dyDescent="0.3">
      <c r="B30" s="16">
        <f>B29+1</f>
        <v>20</v>
      </c>
      <c r="C30" s="383" t="s">
        <v>330</v>
      </c>
      <c r="D30" s="384"/>
      <c r="E30" s="384"/>
      <c r="F30" s="385"/>
      <c r="G30" s="17" t="s">
        <v>12</v>
      </c>
      <c r="H30" s="182"/>
      <c r="I30" s="19">
        <v>200</v>
      </c>
      <c r="J30" s="127">
        <v>0</v>
      </c>
      <c r="K30" s="17">
        <v>9.5</v>
      </c>
      <c r="L30" s="22">
        <f t="shared" si="1"/>
        <v>0</v>
      </c>
      <c r="M30" s="65">
        <f t="shared" si="2"/>
        <v>0</v>
      </c>
    </row>
    <row r="31" spans="2:13" ht="38.25" customHeight="1" x14ac:dyDescent="0.3">
      <c r="B31" s="16">
        <f t="shared" si="3"/>
        <v>21</v>
      </c>
      <c r="C31" s="382" t="s">
        <v>331</v>
      </c>
      <c r="D31" s="382"/>
      <c r="E31" s="382"/>
      <c r="F31" s="382"/>
      <c r="G31" s="17" t="s">
        <v>12</v>
      </c>
      <c r="H31" s="182"/>
      <c r="I31" s="19">
        <v>700</v>
      </c>
      <c r="J31" s="127">
        <v>0</v>
      </c>
      <c r="K31" s="17">
        <v>9.5</v>
      </c>
      <c r="L31" s="22">
        <f t="shared" si="1"/>
        <v>0</v>
      </c>
      <c r="M31" s="65">
        <f t="shared" si="2"/>
        <v>0</v>
      </c>
    </row>
    <row r="32" spans="2:13" ht="33" customHeight="1" x14ac:dyDescent="0.3">
      <c r="B32" s="16">
        <f t="shared" si="3"/>
        <v>22</v>
      </c>
      <c r="C32" s="382" t="s">
        <v>332</v>
      </c>
      <c r="D32" s="382"/>
      <c r="E32" s="382"/>
      <c r="F32" s="382"/>
      <c r="G32" s="17" t="s">
        <v>12</v>
      </c>
      <c r="H32" s="182"/>
      <c r="I32" s="19">
        <v>200</v>
      </c>
      <c r="J32" s="127">
        <v>0</v>
      </c>
      <c r="K32" s="17">
        <v>9.5</v>
      </c>
      <c r="L32" s="22">
        <f t="shared" si="1"/>
        <v>0</v>
      </c>
      <c r="M32" s="65">
        <f t="shared" si="2"/>
        <v>0</v>
      </c>
    </row>
    <row r="33" spans="2:13" ht="35.25" customHeight="1" x14ac:dyDescent="0.3">
      <c r="B33" s="16">
        <f t="shared" si="3"/>
        <v>23</v>
      </c>
      <c r="C33" s="383" t="s">
        <v>656</v>
      </c>
      <c r="D33" s="384"/>
      <c r="E33" s="384"/>
      <c r="F33" s="385"/>
      <c r="G33" s="17" t="s">
        <v>12</v>
      </c>
      <c r="H33" s="182"/>
      <c r="I33" s="19">
        <v>100</v>
      </c>
      <c r="J33" s="127">
        <v>0</v>
      </c>
      <c r="K33" s="17">
        <v>9.5</v>
      </c>
      <c r="L33" s="22">
        <f t="shared" si="1"/>
        <v>0</v>
      </c>
      <c r="M33" s="65">
        <f t="shared" si="2"/>
        <v>0</v>
      </c>
    </row>
    <row r="34" spans="2:13" ht="35.25" customHeight="1" x14ac:dyDescent="0.3">
      <c r="B34" s="16">
        <f t="shared" si="3"/>
        <v>24</v>
      </c>
      <c r="C34" s="383" t="s">
        <v>333</v>
      </c>
      <c r="D34" s="384"/>
      <c r="E34" s="384"/>
      <c r="F34" s="385"/>
      <c r="G34" s="17" t="s">
        <v>12</v>
      </c>
      <c r="H34" s="182"/>
      <c r="I34" s="19">
        <v>100</v>
      </c>
      <c r="J34" s="127">
        <v>0</v>
      </c>
      <c r="K34" s="17">
        <v>9.5</v>
      </c>
      <c r="L34" s="22">
        <f t="shared" si="1"/>
        <v>0</v>
      </c>
      <c r="M34" s="65">
        <f t="shared" si="2"/>
        <v>0</v>
      </c>
    </row>
    <row r="35" spans="2:13" ht="15.95" customHeight="1" x14ac:dyDescent="0.3">
      <c r="B35" s="16">
        <f t="shared" si="3"/>
        <v>25</v>
      </c>
      <c r="C35" s="383" t="s">
        <v>657</v>
      </c>
      <c r="D35" s="384"/>
      <c r="E35" s="384"/>
      <c r="F35" s="385"/>
      <c r="G35" s="17" t="s">
        <v>12</v>
      </c>
      <c r="H35" s="182"/>
      <c r="I35" s="19">
        <v>100</v>
      </c>
      <c r="J35" s="127">
        <v>0</v>
      </c>
      <c r="K35" s="17">
        <v>9.5</v>
      </c>
      <c r="L35" s="22">
        <f t="shared" si="1"/>
        <v>0</v>
      </c>
      <c r="M35" s="65">
        <f t="shared" si="2"/>
        <v>0</v>
      </c>
    </row>
    <row r="36" spans="2:13" ht="15.95" customHeight="1" x14ac:dyDescent="0.3">
      <c r="B36" s="16">
        <f t="shared" si="3"/>
        <v>26</v>
      </c>
      <c r="C36" s="382" t="s">
        <v>658</v>
      </c>
      <c r="D36" s="382"/>
      <c r="E36" s="382"/>
      <c r="F36" s="382"/>
      <c r="G36" s="17" t="s">
        <v>12</v>
      </c>
      <c r="H36" s="182"/>
      <c r="I36" s="19">
        <v>100</v>
      </c>
      <c r="J36" s="127">
        <v>0</v>
      </c>
      <c r="K36" s="17">
        <v>9.5</v>
      </c>
      <c r="L36" s="22">
        <f t="shared" si="1"/>
        <v>0</v>
      </c>
      <c r="M36" s="65">
        <f t="shared" si="2"/>
        <v>0</v>
      </c>
    </row>
    <row r="37" spans="2:13" ht="15.95" customHeight="1" x14ac:dyDescent="0.3">
      <c r="B37" s="16">
        <f t="shared" si="3"/>
        <v>27</v>
      </c>
      <c r="C37" s="383" t="s">
        <v>629</v>
      </c>
      <c r="D37" s="384"/>
      <c r="E37" s="384"/>
      <c r="F37" s="385"/>
      <c r="G37" s="17" t="s">
        <v>12</v>
      </c>
      <c r="H37" s="182"/>
      <c r="I37" s="19">
        <v>200</v>
      </c>
      <c r="J37" s="127">
        <v>0</v>
      </c>
      <c r="K37" s="17">
        <v>9.5</v>
      </c>
      <c r="L37" s="22">
        <f t="shared" si="1"/>
        <v>0</v>
      </c>
      <c r="M37" s="65">
        <f t="shared" si="2"/>
        <v>0</v>
      </c>
    </row>
    <row r="38" spans="2:13" ht="37.5" customHeight="1" x14ac:dyDescent="0.3">
      <c r="B38" s="16" t="s">
        <v>187</v>
      </c>
      <c r="C38" s="383" t="s">
        <v>659</v>
      </c>
      <c r="D38" s="384"/>
      <c r="E38" s="384"/>
      <c r="F38" s="385"/>
      <c r="G38" s="17" t="s">
        <v>12</v>
      </c>
      <c r="H38" s="182"/>
      <c r="I38" s="19">
        <v>100</v>
      </c>
      <c r="J38" s="127">
        <v>0</v>
      </c>
      <c r="K38" s="17">
        <v>9.5</v>
      </c>
      <c r="L38" s="22">
        <f t="shared" si="1"/>
        <v>0</v>
      </c>
      <c r="M38" s="65">
        <f t="shared" si="2"/>
        <v>0</v>
      </c>
    </row>
    <row r="39" spans="2:13" ht="26.25" customHeight="1" x14ac:dyDescent="0.3">
      <c r="B39" s="16" t="s">
        <v>189</v>
      </c>
      <c r="C39" s="382" t="s">
        <v>660</v>
      </c>
      <c r="D39" s="382"/>
      <c r="E39" s="382"/>
      <c r="F39" s="382"/>
      <c r="G39" s="17" t="s">
        <v>12</v>
      </c>
      <c r="H39" s="182"/>
      <c r="I39" s="19">
        <v>100</v>
      </c>
      <c r="J39" s="127">
        <v>0</v>
      </c>
      <c r="K39" s="17">
        <v>9.5</v>
      </c>
      <c r="L39" s="22">
        <f t="shared" si="1"/>
        <v>0</v>
      </c>
      <c r="M39" s="65">
        <f t="shared" si="2"/>
        <v>0</v>
      </c>
    </row>
    <row r="40" spans="2:13" ht="15" x14ac:dyDescent="0.3">
      <c r="B40" s="16" t="s">
        <v>334</v>
      </c>
      <c r="C40" s="382" t="s">
        <v>335</v>
      </c>
      <c r="D40" s="382"/>
      <c r="E40" s="382"/>
      <c r="F40" s="382"/>
      <c r="G40" s="17" t="s">
        <v>12</v>
      </c>
      <c r="H40" s="182"/>
      <c r="I40" s="19">
        <v>100</v>
      </c>
      <c r="J40" s="127">
        <v>0</v>
      </c>
      <c r="K40" s="17">
        <v>9.5</v>
      </c>
      <c r="L40" s="22">
        <f t="shared" si="1"/>
        <v>0</v>
      </c>
      <c r="M40" s="65">
        <f t="shared" si="2"/>
        <v>0</v>
      </c>
    </row>
    <row r="41" spans="2:13" ht="31.5" customHeight="1" x14ac:dyDescent="0.3">
      <c r="B41" s="16" t="s">
        <v>192</v>
      </c>
      <c r="C41" s="383" t="s">
        <v>630</v>
      </c>
      <c r="D41" s="384"/>
      <c r="E41" s="384"/>
      <c r="F41" s="385"/>
      <c r="G41" s="17" t="s">
        <v>12</v>
      </c>
      <c r="H41" s="182"/>
      <c r="I41" s="19">
        <v>100</v>
      </c>
      <c r="J41" s="127">
        <v>0</v>
      </c>
      <c r="K41" s="17">
        <v>9.5</v>
      </c>
      <c r="L41" s="22">
        <f t="shared" si="1"/>
        <v>0</v>
      </c>
      <c r="M41" s="65">
        <f t="shared" si="2"/>
        <v>0</v>
      </c>
    </row>
    <row r="42" spans="2:13" ht="23.25" customHeight="1" x14ac:dyDescent="0.3">
      <c r="B42" s="16" t="s">
        <v>194</v>
      </c>
      <c r="C42" s="383" t="s">
        <v>664</v>
      </c>
      <c r="D42" s="384"/>
      <c r="E42" s="384"/>
      <c r="F42" s="385"/>
      <c r="G42" s="17" t="s">
        <v>12</v>
      </c>
      <c r="H42" s="182"/>
      <c r="I42" s="19">
        <v>100</v>
      </c>
      <c r="J42" s="127">
        <v>0</v>
      </c>
      <c r="K42" s="17">
        <v>9.5</v>
      </c>
      <c r="L42" s="22">
        <f t="shared" si="1"/>
        <v>0</v>
      </c>
      <c r="M42" s="65">
        <f t="shared" si="2"/>
        <v>0</v>
      </c>
    </row>
    <row r="43" spans="2:13" ht="23.25" customHeight="1" x14ac:dyDescent="0.3">
      <c r="B43" s="16" t="s">
        <v>196</v>
      </c>
      <c r="C43" s="429" t="s">
        <v>336</v>
      </c>
      <c r="D43" s="429"/>
      <c r="E43" s="429"/>
      <c r="F43" s="429"/>
      <c r="G43" s="17" t="s">
        <v>12</v>
      </c>
      <c r="H43" s="182"/>
      <c r="I43" s="19">
        <v>200</v>
      </c>
      <c r="J43" s="127">
        <v>0</v>
      </c>
      <c r="K43" s="17">
        <v>9.5</v>
      </c>
      <c r="L43" s="22">
        <f t="shared" si="1"/>
        <v>0</v>
      </c>
      <c r="M43" s="65">
        <f t="shared" si="2"/>
        <v>0</v>
      </c>
    </row>
    <row r="44" spans="2:13" ht="29.25" customHeight="1" x14ac:dyDescent="0.3">
      <c r="B44" s="16" t="s">
        <v>198</v>
      </c>
      <c r="C44" s="426" t="s">
        <v>663</v>
      </c>
      <c r="D44" s="427"/>
      <c r="E44" s="427"/>
      <c r="F44" s="428"/>
      <c r="G44" s="17" t="s">
        <v>12</v>
      </c>
      <c r="H44" s="182"/>
      <c r="I44" s="19">
        <v>100</v>
      </c>
      <c r="J44" s="127">
        <v>0</v>
      </c>
      <c r="K44" s="17">
        <v>9.5</v>
      </c>
      <c r="L44" s="22">
        <f t="shared" si="1"/>
        <v>0</v>
      </c>
      <c r="M44" s="65">
        <f t="shared" si="2"/>
        <v>0</v>
      </c>
    </row>
    <row r="45" spans="2:13" ht="28.5" customHeight="1" x14ac:dyDescent="0.3">
      <c r="B45" s="16" t="s">
        <v>200</v>
      </c>
      <c r="C45" s="426" t="s">
        <v>337</v>
      </c>
      <c r="D45" s="427"/>
      <c r="E45" s="427"/>
      <c r="F45" s="428"/>
      <c r="G45" s="17" t="s">
        <v>12</v>
      </c>
      <c r="H45" s="182"/>
      <c r="I45" s="19">
        <v>50</v>
      </c>
      <c r="J45" s="127">
        <v>0</v>
      </c>
      <c r="K45" s="17">
        <v>9.5</v>
      </c>
      <c r="L45" s="22">
        <f t="shared" si="1"/>
        <v>0</v>
      </c>
      <c r="M45" s="65">
        <f t="shared" si="2"/>
        <v>0</v>
      </c>
    </row>
    <row r="46" spans="2:13" ht="27" customHeight="1" x14ac:dyDescent="0.3">
      <c r="B46" s="16" t="s">
        <v>202</v>
      </c>
      <c r="C46" s="382" t="s">
        <v>338</v>
      </c>
      <c r="D46" s="382"/>
      <c r="E46" s="382"/>
      <c r="F46" s="382"/>
      <c r="G46" s="17" t="s">
        <v>12</v>
      </c>
      <c r="H46" s="182"/>
      <c r="I46" s="19">
        <v>100</v>
      </c>
      <c r="J46" s="127">
        <v>0</v>
      </c>
      <c r="K46" s="17">
        <v>9.5</v>
      </c>
      <c r="L46" s="22">
        <f t="shared" si="1"/>
        <v>0</v>
      </c>
      <c r="M46" s="65">
        <f t="shared" si="2"/>
        <v>0</v>
      </c>
    </row>
    <row r="47" spans="2:13" ht="15.95" customHeight="1" x14ac:dyDescent="0.3">
      <c r="B47" s="16" t="s">
        <v>339</v>
      </c>
      <c r="C47" s="382" t="s">
        <v>340</v>
      </c>
      <c r="D47" s="382"/>
      <c r="E47" s="382"/>
      <c r="F47" s="382"/>
      <c r="G47" s="17" t="s">
        <v>12</v>
      </c>
      <c r="H47" s="182"/>
      <c r="I47" s="19">
        <v>25</v>
      </c>
      <c r="J47" s="127">
        <v>0</v>
      </c>
      <c r="K47" s="17">
        <v>9.5</v>
      </c>
      <c r="L47" s="22">
        <f t="shared" si="1"/>
        <v>0</v>
      </c>
      <c r="M47" s="65">
        <f t="shared" si="2"/>
        <v>0</v>
      </c>
    </row>
    <row r="48" spans="2:13" ht="15.95" customHeight="1" x14ac:dyDescent="0.3">
      <c r="B48" s="16" t="s">
        <v>341</v>
      </c>
      <c r="C48" s="382" t="s">
        <v>342</v>
      </c>
      <c r="D48" s="382"/>
      <c r="E48" s="382"/>
      <c r="F48" s="382"/>
      <c r="G48" s="17" t="s">
        <v>12</v>
      </c>
      <c r="H48" s="182"/>
      <c r="I48" s="19">
        <v>25</v>
      </c>
      <c r="J48" s="127">
        <v>0</v>
      </c>
      <c r="K48" s="17">
        <v>9.5</v>
      </c>
      <c r="L48" s="22">
        <f t="shared" si="1"/>
        <v>0</v>
      </c>
      <c r="M48" s="65">
        <f t="shared" si="2"/>
        <v>0</v>
      </c>
    </row>
    <row r="49" spans="2:13" ht="15.95" customHeight="1" x14ac:dyDescent="0.3">
      <c r="B49" s="16" t="s">
        <v>343</v>
      </c>
      <c r="C49" s="382" t="s">
        <v>344</v>
      </c>
      <c r="D49" s="382"/>
      <c r="E49" s="382"/>
      <c r="F49" s="382"/>
      <c r="G49" s="17" t="s">
        <v>12</v>
      </c>
      <c r="H49" s="182"/>
      <c r="I49" s="19">
        <v>25</v>
      </c>
      <c r="J49" s="127">
        <v>0</v>
      </c>
      <c r="K49" s="17">
        <v>9.5</v>
      </c>
      <c r="L49" s="22">
        <f t="shared" si="1"/>
        <v>0</v>
      </c>
      <c r="M49" s="65">
        <f t="shared" si="2"/>
        <v>0</v>
      </c>
    </row>
    <row r="50" spans="2:13" ht="15.95" customHeight="1" x14ac:dyDescent="0.3">
      <c r="B50" s="16" t="s">
        <v>345</v>
      </c>
      <c r="C50" s="382" t="s">
        <v>346</v>
      </c>
      <c r="D50" s="382"/>
      <c r="E50" s="382"/>
      <c r="F50" s="382"/>
      <c r="G50" s="17" t="s">
        <v>12</v>
      </c>
      <c r="H50" s="182"/>
      <c r="I50" s="19">
        <v>20</v>
      </c>
      <c r="J50" s="127">
        <v>0</v>
      </c>
      <c r="K50" s="17">
        <v>9.5</v>
      </c>
      <c r="L50" s="22">
        <f t="shared" si="1"/>
        <v>0</v>
      </c>
      <c r="M50" s="65">
        <f t="shared" si="2"/>
        <v>0</v>
      </c>
    </row>
    <row r="51" spans="2:13" ht="33" customHeight="1" x14ac:dyDescent="0.3">
      <c r="B51" s="16" t="s">
        <v>347</v>
      </c>
      <c r="C51" s="382" t="s">
        <v>348</v>
      </c>
      <c r="D51" s="382"/>
      <c r="E51" s="382"/>
      <c r="F51" s="382"/>
      <c r="G51" s="17" t="s">
        <v>12</v>
      </c>
      <c r="H51" s="182"/>
      <c r="I51" s="19">
        <v>20</v>
      </c>
      <c r="J51" s="127">
        <v>0</v>
      </c>
      <c r="K51" s="17">
        <v>9.5</v>
      </c>
      <c r="L51" s="22">
        <f t="shared" si="1"/>
        <v>0</v>
      </c>
      <c r="M51" s="65">
        <f t="shared" si="2"/>
        <v>0</v>
      </c>
    </row>
    <row r="52" spans="2:13" ht="15.95" customHeight="1" x14ac:dyDescent="0.3">
      <c r="B52" s="16" t="s">
        <v>349</v>
      </c>
      <c r="C52" s="382" t="s">
        <v>662</v>
      </c>
      <c r="D52" s="382"/>
      <c r="E52" s="382"/>
      <c r="F52" s="382"/>
      <c r="G52" s="17" t="s">
        <v>12</v>
      </c>
      <c r="H52" s="182"/>
      <c r="I52" s="19">
        <v>30</v>
      </c>
      <c r="J52" s="127">
        <v>0</v>
      </c>
      <c r="K52" s="17">
        <v>9.5</v>
      </c>
      <c r="L52" s="22">
        <f t="shared" si="1"/>
        <v>0</v>
      </c>
      <c r="M52" s="65">
        <f t="shared" si="2"/>
        <v>0</v>
      </c>
    </row>
    <row r="53" spans="2:13" ht="29.25" customHeight="1" x14ac:dyDescent="0.3">
      <c r="B53" s="16" t="s">
        <v>350</v>
      </c>
      <c r="C53" s="382" t="s">
        <v>661</v>
      </c>
      <c r="D53" s="382"/>
      <c r="E53" s="382"/>
      <c r="F53" s="382"/>
      <c r="G53" s="17" t="s">
        <v>12</v>
      </c>
      <c r="H53" s="182"/>
      <c r="I53" s="19">
        <v>30</v>
      </c>
      <c r="J53" s="127">
        <v>0</v>
      </c>
      <c r="K53" s="17">
        <v>9.5</v>
      </c>
      <c r="L53" s="22">
        <f t="shared" si="1"/>
        <v>0</v>
      </c>
      <c r="M53" s="65">
        <f t="shared" si="2"/>
        <v>0</v>
      </c>
    </row>
    <row r="54" spans="2:13" ht="26.25" customHeight="1" x14ac:dyDescent="0.3">
      <c r="B54" s="16" t="s">
        <v>351</v>
      </c>
      <c r="C54" s="383" t="s">
        <v>352</v>
      </c>
      <c r="D54" s="384"/>
      <c r="E54" s="384"/>
      <c r="F54" s="385"/>
      <c r="G54" s="17" t="s">
        <v>12</v>
      </c>
      <c r="H54" s="182"/>
      <c r="I54" s="19">
        <v>20</v>
      </c>
      <c r="J54" s="127">
        <v>0</v>
      </c>
      <c r="K54" s="17">
        <v>9.5</v>
      </c>
      <c r="L54" s="22">
        <f t="shared" si="1"/>
        <v>0</v>
      </c>
      <c r="M54" s="65">
        <f t="shared" si="2"/>
        <v>0</v>
      </c>
    </row>
    <row r="55" spans="2:13" ht="30.75" customHeight="1" x14ac:dyDescent="0.3">
      <c r="B55" s="16" t="s">
        <v>353</v>
      </c>
      <c r="C55" s="383" t="s">
        <v>354</v>
      </c>
      <c r="D55" s="384"/>
      <c r="E55" s="384"/>
      <c r="F55" s="385"/>
      <c r="G55" s="17" t="s">
        <v>12</v>
      </c>
      <c r="H55" s="182"/>
      <c r="I55" s="19">
        <v>20</v>
      </c>
      <c r="J55" s="127">
        <v>0</v>
      </c>
      <c r="K55" s="17">
        <v>9.5</v>
      </c>
      <c r="L55" s="22">
        <f t="shared" si="1"/>
        <v>0</v>
      </c>
      <c r="M55" s="65">
        <f t="shared" si="2"/>
        <v>0</v>
      </c>
    </row>
    <row r="56" spans="2:13" ht="25.5" customHeight="1" x14ac:dyDescent="0.3">
      <c r="B56" s="16" t="s">
        <v>355</v>
      </c>
      <c r="C56" s="383" t="s">
        <v>356</v>
      </c>
      <c r="D56" s="384"/>
      <c r="E56" s="384"/>
      <c r="F56" s="385"/>
      <c r="G56" s="17" t="s">
        <v>12</v>
      </c>
      <c r="H56" s="182"/>
      <c r="I56" s="19">
        <v>20</v>
      </c>
      <c r="J56" s="127">
        <v>0</v>
      </c>
      <c r="K56" s="17">
        <v>9.5</v>
      </c>
      <c r="L56" s="22">
        <f t="shared" si="1"/>
        <v>0</v>
      </c>
      <c r="M56" s="65">
        <f t="shared" si="2"/>
        <v>0</v>
      </c>
    </row>
    <row r="57" spans="2:13" s="4" customFormat="1" ht="13.5" x14ac:dyDescent="0.3">
      <c r="B57" s="16">
        <v>47</v>
      </c>
      <c r="C57" s="382" t="s">
        <v>357</v>
      </c>
      <c r="D57" s="382"/>
      <c r="E57" s="382"/>
      <c r="F57" s="382"/>
      <c r="G57" s="17" t="s">
        <v>12</v>
      </c>
      <c r="H57" s="182"/>
      <c r="I57" s="19">
        <v>800</v>
      </c>
      <c r="J57" s="127">
        <v>0</v>
      </c>
      <c r="K57" s="17">
        <v>9.5</v>
      </c>
      <c r="L57" s="22">
        <f t="shared" si="1"/>
        <v>0</v>
      </c>
      <c r="M57" s="65">
        <f t="shared" si="2"/>
        <v>0</v>
      </c>
    </row>
    <row r="58" spans="2:13" s="4" customFormat="1" ht="27" customHeight="1" x14ac:dyDescent="0.3">
      <c r="B58" s="16" t="s">
        <v>358</v>
      </c>
      <c r="C58" s="383" t="s">
        <v>359</v>
      </c>
      <c r="D58" s="384"/>
      <c r="E58" s="384"/>
      <c r="F58" s="385"/>
      <c r="G58" s="17" t="s">
        <v>12</v>
      </c>
      <c r="H58" s="182"/>
      <c r="I58" s="19">
        <v>300</v>
      </c>
      <c r="J58" s="127">
        <v>0</v>
      </c>
      <c r="K58" s="17">
        <v>9.5</v>
      </c>
      <c r="L58" s="22">
        <f t="shared" si="1"/>
        <v>0</v>
      </c>
      <c r="M58" s="65">
        <f t="shared" si="2"/>
        <v>0</v>
      </c>
    </row>
    <row r="59" spans="2:13" s="4" customFormat="1" ht="13.5" x14ac:dyDescent="0.3">
      <c r="B59" s="16">
        <v>49</v>
      </c>
      <c r="C59" s="383" t="s">
        <v>360</v>
      </c>
      <c r="D59" s="361"/>
      <c r="E59" s="361"/>
      <c r="F59" s="362"/>
      <c r="G59" s="17" t="s">
        <v>12</v>
      </c>
      <c r="H59" s="182"/>
      <c r="I59" s="19">
        <v>50</v>
      </c>
      <c r="J59" s="127">
        <v>0</v>
      </c>
      <c r="K59" s="17">
        <v>9.5</v>
      </c>
      <c r="L59" s="22">
        <f t="shared" si="1"/>
        <v>0</v>
      </c>
      <c r="M59" s="65">
        <f t="shared" si="2"/>
        <v>0</v>
      </c>
    </row>
    <row r="60" spans="2:13" s="4" customFormat="1" ht="18" customHeight="1" x14ac:dyDescent="0.3">
      <c r="B60" s="16" t="s">
        <v>361</v>
      </c>
      <c r="C60" s="383" t="s">
        <v>362</v>
      </c>
      <c r="D60" s="384"/>
      <c r="E60" s="384"/>
      <c r="F60" s="385"/>
      <c r="G60" s="17" t="s">
        <v>12</v>
      </c>
      <c r="H60" s="182"/>
      <c r="I60" s="19">
        <v>50</v>
      </c>
      <c r="J60" s="127">
        <v>0</v>
      </c>
      <c r="K60" s="17">
        <v>9.5</v>
      </c>
      <c r="L60" s="22">
        <f t="shared" si="1"/>
        <v>0</v>
      </c>
      <c r="M60" s="65">
        <f t="shared" si="2"/>
        <v>0</v>
      </c>
    </row>
    <row r="61" spans="2:13" s="4" customFormat="1" ht="13.5" x14ac:dyDescent="0.3">
      <c r="B61" s="16" t="s">
        <v>363</v>
      </c>
      <c r="C61" s="423" t="s">
        <v>364</v>
      </c>
      <c r="D61" s="424"/>
      <c r="E61" s="424"/>
      <c r="F61" s="425"/>
      <c r="G61" s="17" t="s">
        <v>12</v>
      </c>
      <c r="H61" s="182"/>
      <c r="I61" s="19">
        <v>50</v>
      </c>
      <c r="J61" s="127">
        <v>0</v>
      </c>
      <c r="K61" s="17">
        <v>9.5</v>
      </c>
      <c r="L61" s="22">
        <f t="shared" si="1"/>
        <v>0</v>
      </c>
      <c r="M61" s="65">
        <f t="shared" si="2"/>
        <v>0</v>
      </c>
    </row>
    <row r="62" spans="2:13" s="4" customFormat="1" ht="15.75" customHeight="1" x14ac:dyDescent="0.3">
      <c r="B62" s="184" t="s">
        <v>365</v>
      </c>
      <c r="C62" s="382" t="s">
        <v>631</v>
      </c>
      <c r="D62" s="382"/>
      <c r="E62" s="382"/>
      <c r="F62" s="382"/>
      <c r="G62" s="17" t="s">
        <v>12</v>
      </c>
      <c r="H62" s="182"/>
      <c r="I62" s="19">
        <v>150</v>
      </c>
      <c r="J62" s="127">
        <v>0</v>
      </c>
      <c r="K62" s="17">
        <v>9.5</v>
      </c>
      <c r="L62" s="22">
        <f t="shared" si="1"/>
        <v>0</v>
      </c>
      <c r="M62" s="65">
        <f t="shared" si="2"/>
        <v>0</v>
      </c>
    </row>
    <row r="63" spans="2:13" s="4" customFormat="1" ht="29.25" customHeight="1" x14ac:dyDescent="0.3">
      <c r="B63" s="44"/>
      <c r="C63" s="380" t="s">
        <v>366</v>
      </c>
      <c r="D63" s="380"/>
      <c r="E63" s="380"/>
      <c r="F63" s="380"/>
      <c r="G63" s="44"/>
      <c r="H63" s="44"/>
      <c r="I63" s="44"/>
      <c r="J63" s="44"/>
      <c r="K63" s="44"/>
      <c r="L63" s="44"/>
      <c r="M63" s="28">
        <f>SUM(M11:M62)</f>
        <v>0</v>
      </c>
    </row>
    <row r="64" spans="2:13" s="4" customFormat="1" ht="27" customHeight="1" x14ac:dyDescent="0.3">
      <c r="C64" s="185"/>
      <c r="D64" s="185"/>
      <c r="E64" s="185"/>
      <c r="F64" s="185"/>
      <c r="G64" s="40"/>
      <c r="H64" s="40"/>
      <c r="I64" s="40"/>
      <c r="J64" s="40"/>
      <c r="K64" s="40"/>
      <c r="L64" s="40"/>
      <c r="M64" s="42"/>
    </row>
    <row r="65" spans="2:14" s="4" customFormat="1" ht="28.5" customHeight="1" x14ac:dyDescent="0.3">
      <c r="C65" s="185"/>
      <c r="D65" s="185"/>
      <c r="E65" s="185"/>
      <c r="F65" s="185"/>
      <c r="G65" s="40"/>
      <c r="H65" s="40"/>
      <c r="I65" s="40"/>
      <c r="J65" s="40"/>
      <c r="K65" s="40"/>
      <c r="L65" s="40"/>
      <c r="M65" s="42"/>
    </row>
    <row r="66" spans="2:14" s="4" customFormat="1" ht="12.75" customHeight="1" x14ac:dyDescent="0.3">
      <c r="B66" s="118" t="s">
        <v>15</v>
      </c>
      <c r="C66" s="118"/>
      <c r="D66" s="186"/>
      <c r="E66" s="186"/>
      <c r="F66" s="186"/>
      <c r="G66" s="187"/>
      <c r="H66" s="187"/>
      <c r="I66" s="187"/>
      <c r="J66" s="187"/>
      <c r="K66" s="40"/>
      <c r="L66" s="40"/>
      <c r="M66" s="42"/>
    </row>
    <row r="67" spans="2:14" s="4" customFormat="1" ht="12.75" customHeight="1" x14ac:dyDescent="0.3">
      <c r="B67" s="118" t="s">
        <v>131</v>
      </c>
      <c r="C67" s="118"/>
      <c r="D67" s="118"/>
      <c r="E67" s="118"/>
      <c r="F67" s="118"/>
      <c r="G67" s="118"/>
      <c r="H67" s="118"/>
      <c r="I67" s="187"/>
      <c r="J67" s="187"/>
      <c r="K67" s="40"/>
      <c r="L67" s="40"/>
      <c r="M67" s="42"/>
    </row>
    <row r="68" spans="2:14" s="4" customFormat="1" ht="12.75" customHeight="1" x14ac:dyDescent="0.3">
      <c r="B68" s="118" t="s">
        <v>367</v>
      </c>
      <c r="C68" s="188"/>
      <c r="D68" s="118"/>
      <c r="E68" s="118"/>
      <c r="F68" s="118"/>
      <c r="G68" s="118"/>
      <c r="H68" s="118"/>
      <c r="I68" s="187"/>
      <c r="J68" s="187"/>
      <c r="K68" s="40"/>
      <c r="L68" s="40"/>
      <c r="M68" s="42"/>
    </row>
    <row r="69" spans="2:14" s="8" customFormat="1" ht="12.75" customHeight="1" x14ac:dyDescent="0.3">
      <c r="B69" s="58" t="s">
        <v>641</v>
      </c>
      <c r="C69" s="6"/>
      <c r="D69" s="4"/>
      <c r="E69" s="4"/>
      <c r="F69" s="4"/>
      <c r="G69" s="4"/>
      <c r="H69" s="4"/>
      <c r="I69" s="40"/>
      <c r="J69" s="40"/>
      <c r="K69" s="40"/>
      <c r="L69" s="40"/>
      <c r="M69" s="42"/>
    </row>
    <row r="70" spans="2:14" s="6" customFormat="1" ht="12.75" customHeight="1" x14ac:dyDescent="0.3">
      <c r="B70" s="8"/>
      <c r="C70" s="158" t="s">
        <v>45</v>
      </c>
      <c r="D70" s="137"/>
      <c r="E70" s="159"/>
      <c r="F70" s="159"/>
      <c r="G70" s="101"/>
      <c r="H70" s="101"/>
      <c r="I70" s="189"/>
      <c r="J70" s="189"/>
      <c r="K70" s="189"/>
      <c r="L70" s="189"/>
      <c r="M70" s="190"/>
    </row>
    <row r="71" spans="2:14" s="6" customFormat="1" ht="12.75" customHeight="1" x14ac:dyDescent="0.3">
      <c r="B71" s="8"/>
      <c r="C71" s="191" t="s">
        <v>368</v>
      </c>
      <c r="D71" s="59"/>
      <c r="E71" s="60"/>
      <c r="F71" s="60"/>
      <c r="G71" s="192"/>
      <c r="H71" s="60"/>
      <c r="I71" s="59"/>
      <c r="J71" s="59"/>
      <c r="K71" s="59"/>
      <c r="L71" s="59"/>
      <c r="M71" s="193"/>
    </row>
    <row r="72" spans="2:14" s="6" customFormat="1" ht="12.75" customHeight="1" x14ac:dyDescent="0.3">
      <c r="B72" s="8"/>
      <c r="C72" s="191" t="s">
        <v>212</v>
      </c>
      <c r="D72" s="59"/>
      <c r="E72" s="60"/>
      <c r="F72" s="60"/>
      <c r="G72" s="192"/>
      <c r="H72" s="60"/>
      <c r="I72" s="59"/>
      <c r="J72" s="59"/>
      <c r="K72" s="59"/>
      <c r="L72" s="59"/>
      <c r="M72" s="193"/>
    </row>
    <row r="73" spans="2:14" s="6" customFormat="1" ht="12.75" customHeight="1" x14ac:dyDescent="0.3">
      <c r="B73" s="8"/>
      <c r="C73" s="194" t="s">
        <v>369</v>
      </c>
      <c r="D73" s="59"/>
      <c r="E73" s="60"/>
      <c r="F73" s="59"/>
      <c r="G73" s="195"/>
      <c r="H73" s="195"/>
      <c r="I73" s="59"/>
      <c r="J73" s="59"/>
      <c r="K73" s="59"/>
      <c r="L73" s="59"/>
      <c r="M73" s="193"/>
    </row>
    <row r="74" spans="2:14" s="6" customFormat="1" ht="12.75" customHeight="1" x14ac:dyDescent="0.3">
      <c r="B74" s="8"/>
      <c r="C74" s="194" t="s">
        <v>293</v>
      </c>
      <c r="D74" s="59"/>
      <c r="E74" s="59"/>
      <c r="F74" s="59"/>
      <c r="G74" s="195"/>
      <c r="H74" s="59"/>
      <c r="I74" s="59"/>
      <c r="J74" s="59"/>
      <c r="K74" s="59"/>
      <c r="L74" s="59"/>
      <c r="M74" s="193"/>
    </row>
    <row r="75" spans="2:14" s="6" customFormat="1" ht="12.75" customHeight="1" x14ac:dyDescent="0.3">
      <c r="B75" s="8"/>
      <c r="C75" s="194" t="s">
        <v>370</v>
      </c>
      <c r="D75" s="59"/>
      <c r="E75" s="59"/>
      <c r="F75" s="59"/>
      <c r="G75" s="195"/>
      <c r="H75" s="59"/>
      <c r="I75" s="59"/>
      <c r="J75" s="59"/>
      <c r="K75" s="59"/>
      <c r="L75" s="59"/>
      <c r="M75" s="193"/>
    </row>
    <row r="76" spans="2:14" s="6" customFormat="1" ht="12.75" customHeight="1" x14ac:dyDescent="0.3">
      <c r="B76" s="8"/>
      <c r="C76" s="194" t="s">
        <v>315</v>
      </c>
      <c r="D76" s="59"/>
      <c r="E76" s="59"/>
      <c r="F76" s="59"/>
      <c r="G76" s="195"/>
      <c r="H76" s="59"/>
      <c r="I76" s="59"/>
      <c r="J76" s="59"/>
      <c r="K76" s="59"/>
      <c r="L76" s="59"/>
      <c r="M76" s="193"/>
    </row>
    <row r="77" spans="2:14" s="6" customFormat="1" ht="12.75" customHeight="1" x14ac:dyDescent="0.3">
      <c r="B77" s="8"/>
      <c r="C77" s="194" t="s">
        <v>296</v>
      </c>
      <c r="D77" s="60"/>
      <c r="E77" s="59"/>
      <c r="F77" s="59"/>
      <c r="G77" s="195"/>
      <c r="H77" s="59"/>
      <c r="I77" s="59"/>
      <c r="J77" s="59"/>
      <c r="K77" s="59"/>
      <c r="L77" s="59"/>
      <c r="M77" s="193"/>
    </row>
    <row r="78" spans="2:14" s="6" customFormat="1" ht="12.75" customHeight="1" x14ac:dyDescent="0.3">
      <c r="B78" s="8"/>
      <c r="C78" s="196"/>
      <c r="G78" s="20"/>
      <c r="M78" s="197"/>
    </row>
    <row r="79" spans="2:14" s="6" customFormat="1" ht="12.75" customHeight="1" x14ac:dyDescent="0.3">
      <c r="B79" s="8"/>
      <c r="C79" s="153"/>
      <c r="D79" s="154"/>
      <c r="E79" s="154"/>
      <c r="F79" s="154"/>
      <c r="G79" s="198"/>
      <c r="H79" s="154"/>
      <c r="I79" s="154"/>
      <c r="J79" s="154"/>
      <c r="K79" s="154"/>
      <c r="L79" s="154"/>
      <c r="M79" s="199"/>
    </row>
    <row r="80" spans="2:14" ht="12.75" customHeight="1" x14ac:dyDescent="0.3">
      <c r="B80" s="4"/>
      <c r="D80" s="6"/>
      <c r="E80" s="6"/>
      <c r="F80" s="6"/>
      <c r="G80" s="20"/>
      <c r="H80" s="6"/>
      <c r="I80" s="6"/>
      <c r="J80" s="6"/>
      <c r="K80" s="6"/>
      <c r="L80" s="6"/>
      <c r="M80" s="6"/>
      <c r="N80" s="6"/>
    </row>
    <row r="81" spans="2:13" ht="12.75" customHeight="1" x14ac:dyDescent="0.3">
      <c r="B81" s="4"/>
      <c r="D81" s="6"/>
      <c r="E81" s="6"/>
      <c r="F81" s="6"/>
      <c r="G81" s="20"/>
      <c r="H81" s="6"/>
      <c r="I81" s="20"/>
      <c r="J81" s="8"/>
      <c r="K81" s="8"/>
      <c r="L81" s="8"/>
      <c r="M81" s="6"/>
    </row>
    <row r="82" spans="2:13" ht="12.75" customHeight="1" x14ac:dyDescent="0.3">
      <c r="B82" s="4"/>
      <c r="C82" s="4" t="s">
        <v>371</v>
      </c>
      <c r="D82" s="8"/>
      <c r="E82" s="8"/>
      <c r="F82" s="4"/>
      <c r="G82" s="8"/>
      <c r="H82" s="20" t="s">
        <v>47</v>
      </c>
      <c r="I82" s="6"/>
      <c r="J82" s="8" t="s">
        <v>44</v>
      </c>
      <c r="K82" s="6"/>
      <c r="L82" s="6"/>
      <c r="M82" s="6"/>
    </row>
    <row r="83" spans="2:13" ht="12.75" customHeight="1" x14ac:dyDescent="0.3">
      <c r="B83" s="4"/>
      <c r="E83" s="6"/>
      <c r="F83" s="6"/>
      <c r="G83" s="6"/>
      <c r="H83" s="20"/>
      <c r="I83" s="6"/>
      <c r="J83" s="6"/>
      <c r="K83" s="6"/>
      <c r="L83" s="6"/>
      <c r="M83" s="8"/>
    </row>
    <row r="84" spans="2:13" ht="12.75" customHeight="1" x14ac:dyDescent="0.3">
      <c r="B84" s="4"/>
      <c r="E84" s="6"/>
      <c r="F84" s="6"/>
      <c r="G84" s="6"/>
      <c r="H84" s="20"/>
      <c r="I84" s="6"/>
      <c r="J84" s="6"/>
      <c r="K84" s="6"/>
      <c r="L84" s="6"/>
      <c r="M84" s="6"/>
    </row>
    <row r="85" spans="2:13" ht="12.75" customHeight="1" x14ac:dyDescent="0.3">
      <c r="B85" s="4"/>
      <c r="E85" s="6"/>
      <c r="F85" s="6"/>
      <c r="G85" s="6"/>
      <c r="H85" s="20"/>
      <c r="M85" s="6"/>
    </row>
    <row r="86" spans="2:13" ht="12.75" customHeight="1" x14ac:dyDescent="0.3">
      <c r="B86" s="4"/>
      <c r="M86" s="6"/>
    </row>
    <row r="87" spans="2:13" ht="12.75" customHeight="1" x14ac:dyDescent="0.3">
      <c r="B87" s="4"/>
    </row>
    <row r="88" spans="2:13" ht="12.75" customHeight="1" x14ac:dyDescent="0.3">
      <c r="B88" s="4"/>
    </row>
    <row r="89" spans="2:13" ht="12.75" customHeight="1" x14ac:dyDescent="0.3">
      <c r="B89" s="4"/>
    </row>
    <row r="90" spans="2:13" ht="12.75" customHeight="1" x14ac:dyDescent="0.3">
      <c r="B90" s="4"/>
    </row>
    <row r="91" spans="2:13" ht="12.75" customHeight="1" x14ac:dyDescent="0.3">
      <c r="B91" s="4"/>
    </row>
    <row r="92" spans="2:13" ht="12.75" customHeight="1" x14ac:dyDescent="0.3">
      <c r="B92" s="4"/>
    </row>
    <row r="93" spans="2:13" ht="12.75" customHeight="1" x14ac:dyDescent="0.3">
      <c r="B93" s="4"/>
    </row>
    <row r="94" spans="2:13" ht="12.75" customHeight="1" x14ac:dyDescent="0.3">
      <c r="B94" s="4"/>
    </row>
    <row r="95" spans="2:13" ht="12.75" customHeight="1" x14ac:dyDescent="0.3">
      <c r="B95" s="4"/>
    </row>
  </sheetData>
  <mergeCells count="55">
    <mergeCell ref="C20:F20"/>
    <mergeCell ref="B5:E5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32:F32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44:F44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56:F56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63:F63"/>
    <mergeCell ref="C57:F57"/>
    <mergeCell ref="C58:F58"/>
    <mergeCell ref="C59:F59"/>
    <mergeCell ref="C60:F60"/>
    <mergeCell ref="C61:F61"/>
    <mergeCell ref="C62:F62"/>
  </mergeCells>
  <pageMargins left="0.75" right="0.75" top="1" bottom="1" header="0" footer="0"/>
  <pageSetup paperSize="9" scale="85" fitToHeight="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5"/>
  <sheetViews>
    <sheetView zoomScaleNormal="100" workbookViewId="0">
      <selection activeCell="B1" sqref="B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19.5703125" style="2" customWidth="1"/>
    <col min="7" max="7" width="4.7109375" style="2" customWidth="1"/>
    <col min="8" max="8" width="30" style="2" customWidth="1"/>
    <col min="9" max="9" width="9.140625" style="211"/>
    <col min="10" max="10" width="14.855468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4.855468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4.855468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4.855468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4.855468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4.855468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4.855468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4.855468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4.855468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4.855468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4.855468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4.855468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4.855468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4.855468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4.855468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4.855468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4.855468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4.855468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4.855468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4.855468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4.855468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4.855468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4.855468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4.855468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4.855468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4.855468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4.855468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4.855468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4.855468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4.855468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4.855468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4.855468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4.855468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4.855468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4.855468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4.855468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4.855468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4.855468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4.855468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4.855468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4.855468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4.855468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4.855468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4.855468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4.855468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4.855468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4.855468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4.855468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4.855468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4.855468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4.855468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4.855468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4.855468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4.855468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4.855468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4.855468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4.855468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4.855468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4.855468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4.855468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4.855468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4.855468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4.855468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4.855468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H1" s="3"/>
      <c r="I1" s="200"/>
      <c r="J1" s="3"/>
      <c r="K1" s="3"/>
      <c r="L1" s="3"/>
      <c r="M1" s="3"/>
    </row>
    <row r="2" spans="2:13" ht="12.75" customHeight="1" x14ac:dyDescent="0.3">
      <c r="B2" s="4" t="s">
        <v>1</v>
      </c>
      <c r="H2" s="3"/>
      <c r="I2" s="200"/>
      <c r="J2" s="3"/>
      <c r="K2" s="3"/>
      <c r="L2" s="3"/>
      <c r="M2" s="3"/>
    </row>
    <row r="3" spans="2:13" ht="12.75" customHeight="1" x14ac:dyDescent="0.3">
      <c r="B3" s="4"/>
      <c r="H3" s="3"/>
      <c r="I3" s="200"/>
      <c r="J3" s="3"/>
      <c r="K3" s="3"/>
      <c r="L3" s="3"/>
      <c r="M3" s="3"/>
    </row>
    <row r="4" spans="2:13" s="6" customFormat="1" ht="12.75" customHeight="1" x14ac:dyDescent="0.3">
      <c r="B4" s="5"/>
      <c r="C4" s="6" t="s">
        <v>80</v>
      </c>
      <c r="H4" s="7"/>
      <c r="I4" s="201"/>
      <c r="J4" s="7"/>
      <c r="K4" s="7"/>
      <c r="L4" s="7"/>
      <c r="M4" s="7"/>
    </row>
    <row r="5" spans="2:13" s="6" customFormat="1" ht="12.75" customHeight="1" x14ac:dyDescent="0.3">
      <c r="B5" s="9"/>
      <c r="C5" s="9"/>
      <c r="D5" s="9"/>
      <c r="E5" s="9"/>
      <c r="F5" s="9"/>
      <c r="G5" s="9"/>
      <c r="H5" s="10" t="s">
        <v>16</v>
      </c>
      <c r="I5" s="202"/>
      <c r="J5" s="10"/>
      <c r="K5" s="11"/>
      <c r="L5" s="11"/>
      <c r="M5" s="11"/>
    </row>
    <row r="6" spans="2:13" s="9" customFormat="1" ht="12.75" customHeight="1" x14ac:dyDescent="0.3">
      <c r="H6" s="10" t="s">
        <v>372</v>
      </c>
      <c r="I6" s="202"/>
      <c r="J6" s="10"/>
      <c r="K6" s="11"/>
      <c r="L6" s="11"/>
      <c r="M6" s="11"/>
    </row>
    <row r="7" spans="2:13" s="9" customFormat="1" ht="12.75" customHeight="1" x14ac:dyDescent="0.3">
      <c r="B7" s="12" t="s">
        <v>3</v>
      </c>
      <c r="C7" s="356" t="s">
        <v>4</v>
      </c>
      <c r="D7" s="357"/>
      <c r="E7" s="357"/>
      <c r="F7" s="358"/>
      <c r="G7" s="13" t="s">
        <v>5</v>
      </c>
      <c r="H7" s="14" t="s">
        <v>6</v>
      </c>
      <c r="I7" s="15" t="s">
        <v>7</v>
      </c>
      <c r="J7" s="15" t="s">
        <v>8</v>
      </c>
      <c r="K7" s="15" t="s">
        <v>9</v>
      </c>
      <c r="L7" s="15" t="s">
        <v>10</v>
      </c>
      <c r="M7" s="15" t="s">
        <v>11</v>
      </c>
    </row>
    <row r="8" spans="2:13" ht="29.25" customHeight="1" x14ac:dyDescent="0.3">
      <c r="B8" s="16">
        <v>1</v>
      </c>
      <c r="C8" s="382" t="s">
        <v>373</v>
      </c>
      <c r="D8" s="382"/>
      <c r="E8" s="382"/>
      <c r="F8" s="382"/>
      <c r="G8" s="17" t="s">
        <v>12</v>
      </c>
      <c r="H8" s="18"/>
      <c r="I8" s="19">
        <v>200</v>
      </c>
      <c r="J8" s="45">
        <v>0</v>
      </c>
      <c r="K8" s="17">
        <v>9.5</v>
      </c>
      <c r="L8" s="22">
        <f t="shared" ref="L8" si="0">J8*1.095</f>
        <v>0</v>
      </c>
      <c r="M8" s="65">
        <f>I8*L8</f>
        <v>0</v>
      </c>
    </row>
    <row r="9" spans="2:13" s="1" customFormat="1" ht="32.25" customHeight="1" x14ac:dyDescent="0.3">
      <c r="B9" s="16">
        <v>2</v>
      </c>
      <c r="C9" s="383" t="s">
        <v>374</v>
      </c>
      <c r="D9" s="384"/>
      <c r="E9" s="384"/>
      <c r="F9" s="385"/>
      <c r="G9" s="17" t="s">
        <v>12</v>
      </c>
      <c r="H9" s="18"/>
      <c r="I9" s="19">
        <v>400</v>
      </c>
      <c r="J9" s="45">
        <v>0</v>
      </c>
      <c r="K9" s="17">
        <v>9.5</v>
      </c>
      <c r="L9" s="22">
        <f t="shared" ref="L9:L29" si="1">J9*1.095</f>
        <v>0</v>
      </c>
      <c r="M9" s="65">
        <f t="shared" ref="M9:M29" si="2">I9*L9</f>
        <v>0</v>
      </c>
    </row>
    <row r="10" spans="2:13" ht="31.5" customHeight="1" x14ac:dyDescent="0.3">
      <c r="B10" s="16" t="s">
        <v>13</v>
      </c>
      <c r="C10" s="382" t="s">
        <v>375</v>
      </c>
      <c r="D10" s="382"/>
      <c r="E10" s="382"/>
      <c r="F10" s="382"/>
      <c r="G10" s="17" t="s">
        <v>12</v>
      </c>
      <c r="H10" s="18"/>
      <c r="I10" s="19">
        <v>200</v>
      </c>
      <c r="J10" s="45">
        <v>0</v>
      </c>
      <c r="K10" s="17">
        <v>9.5</v>
      </c>
      <c r="L10" s="22">
        <f t="shared" si="1"/>
        <v>0</v>
      </c>
      <c r="M10" s="65">
        <f t="shared" si="2"/>
        <v>0</v>
      </c>
    </row>
    <row r="11" spans="2:13" ht="31.5" customHeight="1" x14ac:dyDescent="0.3">
      <c r="B11" s="16" t="s">
        <v>54</v>
      </c>
      <c r="C11" s="383" t="s">
        <v>376</v>
      </c>
      <c r="D11" s="384"/>
      <c r="E11" s="384"/>
      <c r="F11" s="385"/>
      <c r="G11" s="17" t="s">
        <v>12</v>
      </c>
      <c r="H11" s="18"/>
      <c r="I11" s="19">
        <v>200</v>
      </c>
      <c r="J11" s="45">
        <v>0</v>
      </c>
      <c r="K11" s="17">
        <v>9.5</v>
      </c>
      <c r="L11" s="22">
        <f t="shared" si="1"/>
        <v>0</v>
      </c>
      <c r="M11" s="65">
        <f t="shared" si="2"/>
        <v>0</v>
      </c>
    </row>
    <row r="12" spans="2:13" ht="30.75" customHeight="1" x14ac:dyDescent="0.3">
      <c r="B12" s="16">
        <v>5</v>
      </c>
      <c r="C12" s="382" t="s">
        <v>377</v>
      </c>
      <c r="D12" s="382"/>
      <c r="E12" s="382"/>
      <c r="F12" s="382"/>
      <c r="G12" s="17" t="s">
        <v>12</v>
      </c>
      <c r="H12" s="18"/>
      <c r="I12" s="19">
        <v>200</v>
      </c>
      <c r="J12" s="45">
        <v>0</v>
      </c>
      <c r="K12" s="17">
        <v>9.5</v>
      </c>
      <c r="L12" s="22">
        <f t="shared" si="1"/>
        <v>0</v>
      </c>
      <c r="M12" s="65">
        <f t="shared" si="2"/>
        <v>0</v>
      </c>
    </row>
    <row r="13" spans="2:13" ht="30.75" customHeight="1" x14ac:dyDescent="0.3">
      <c r="B13" s="16">
        <v>6</v>
      </c>
      <c r="C13" s="382" t="s">
        <v>378</v>
      </c>
      <c r="D13" s="382"/>
      <c r="E13" s="382"/>
      <c r="F13" s="382"/>
      <c r="G13" s="17" t="s">
        <v>12</v>
      </c>
      <c r="H13" s="18"/>
      <c r="I13" s="19">
        <v>200</v>
      </c>
      <c r="J13" s="45">
        <v>0</v>
      </c>
      <c r="K13" s="17">
        <v>9.5</v>
      </c>
      <c r="L13" s="22">
        <f t="shared" si="1"/>
        <v>0</v>
      </c>
      <c r="M13" s="65">
        <f t="shared" si="2"/>
        <v>0</v>
      </c>
    </row>
    <row r="14" spans="2:13" ht="30.75" customHeight="1" x14ac:dyDescent="0.3">
      <c r="B14" s="16">
        <v>7</v>
      </c>
      <c r="C14" s="382" t="s">
        <v>379</v>
      </c>
      <c r="D14" s="382"/>
      <c r="E14" s="382"/>
      <c r="F14" s="382"/>
      <c r="G14" s="17" t="s">
        <v>12</v>
      </c>
      <c r="H14" s="18"/>
      <c r="I14" s="19">
        <v>600</v>
      </c>
      <c r="J14" s="45">
        <v>0</v>
      </c>
      <c r="K14" s="17">
        <v>9.5</v>
      </c>
      <c r="L14" s="22">
        <f t="shared" si="1"/>
        <v>0</v>
      </c>
      <c r="M14" s="65">
        <f t="shared" si="2"/>
        <v>0</v>
      </c>
    </row>
    <row r="15" spans="2:13" ht="32.25" customHeight="1" x14ac:dyDescent="0.3">
      <c r="B15" s="16">
        <v>8</v>
      </c>
      <c r="C15" s="382" t="s">
        <v>380</v>
      </c>
      <c r="D15" s="382"/>
      <c r="E15" s="382"/>
      <c r="F15" s="382"/>
      <c r="G15" s="17" t="s">
        <v>12</v>
      </c>
      <c r="H15" s="18"/>
      <c r="I15" s="19">
        <v>600</v>
      </c>
      <c r="J15" s="45">
        <v>0</v>
      </c>
      <c r="K15" s="17">
        <v>9.5</v>
      </c>
      <c r="L15" s="22">
        <f t="shared" si="1"/>
        <v>0</v>
      </c>
      <c r="M15" s="65">
        <f t="shared" si="2"/>
        <v>0</v>
      </c>
    </row>
    <row r="16" spans="2:13" ht="32.25" hidden="1" customHeight="1" x14ac:dyDescent="0.3">
      <c r="B16" s="16">
        <v>7</v>
      </c>
      <c r="C16" s="382" t="s">
        <v>381</v>
      </c>
      <c r="D16" s="382"/>
      <c r="E16" s="382"/>
      <c r="F16" s="382"/>
      <c r="G16" s="17" t="s">
        <v>12</v>
      </c>
      <c r="H16" s="18"/>
      <c r="I16" s="19">
        <v>200</v>
      </c>
      <c r="J16" s="45">
        <v>0</v>
      </c>
      <c r="K16" s="17">
        <v>9.5</v>
      </c>
      <c r="L16" s="22">
        <f t="shared" si="1"/>
        <v>0</v>
      </c>
      <c r="M16" s="65">
        <f t="shared" si="2"/>
        <v>0</v>
      </c>
    </row>
    <row r="17" spans="2:13" ht="32.25" customHeight="1" x14ac:dyDescent="0.3">
      <c r="B17" s="16">
        <v>9</v>
      </c>
      <c r="C17" s="377" t="s">
        <v>382</v>
      </c>
      <c r="D17" s="432"/>
      <c r="E17" s="432"/>
      <c r="F17" s="433"/>
      <c r="G17" s="17" t="s">
        <v>12</v>
      </c>
      <c r="H17" s="18"/>
      <c r="I17" s="19">
        <v>200</v>
      </c>
      <c r="J17" s="45">
        <v>0</v>
      </c>
      <c r="K17" s="17">
        <v>9.5</v>
      </c>
      <c r="L17" s="22">
        <f t="shared" si="1"/>
        <v>0</v>
      </c>
      <c r="M17" s="65">
        <f t="shared" si="2"/>
        <v>0</v>
      </c>
    </row>
    <row r="18" spans="2:13" ht="32.25" customHeight="1" x14ac:dyDescent="0.3">
      <c r="B18" s="16">
        <v>10</v>
      </c>
      <c r="C18" s="383" t="s">
        <v>383</v>
      </c>
      <c r="D18" s="384"/>
      <c r="E18" s="384"/>
      <c r="F18" s="385"/>
      <c r="G18" s="17" t="s">
        <v>12</v>
      </c>
      <c r="H18" s="18"/>
      <c r="I18" s="19">
        <v>200</v>
      </c>
      <c r="J18" s="45">
        <v>0</v>
      </c>
      <c r="K18" s="17">
        <v>9.5</v>
      </c>
      <c r="L18" s="22">
        <f t="shared" si="1"/>
        <v>0</v>
      </c>
      <c r="M18" s="65">
        <f t="shared" si="2"/>
        <v>0</v>
      </c>
    </row>
    <row r="19" spans="2:13" ht="30.75" customHeight="1" x14ac:dyDescent="0.3">
      <c r="B19" s="16">
        <v>11</v>
      </c>
      <c r="C19" s="382" t="s">
        <v>384</v>
      </c>
      <c r="D19" s="382"/>
      <c r="E19" s="382"/>
      <c r="F19" s="382"/>
      <c r="G19" s="17" t="s">
        <v>12</v>
      </c>
      <c r="H19" s="18"/>
      <c r="I19" s="19">
        <v>500</v>
      </c>
      <c r="J19" s="45">
        <v>0</v>
      </c>
      <c r="K19" s="17">
        <v>9.5</v>
      </c>
      <c r="L19" s="22">
        <f t="shared" si="1"/>
        <v>0</v>
      </c>
      <c r="M19" s="65">
        <f t="shared" si="2"/>
        <v>0</v>
      </c>
    </row>
    <row r="20" spans="2:13" ht="32.25" customHeight="1" x14ac:dyDescent="0.3">
      <c r="B20" s="16">
        <v>12</v>
      </c>
      <c r="C20" s="382" t="s">
        <v>385</v>
      </c>
      <c r="D20" s="382"/>
      <c r="E20" s="382"/>
      <c r="F20" s="382"/>
      <c r="G20" s="17" t="s">
        <v>12</v>
      </c>
      <c r="H20" s="18"/>
      <c r="I20" s="19">
        <v>60</v>
      </c>
      <c r="J20" s="45">
        <v>0</v>
      </c>
      <c r="K20" s="17">
        <v>9.5</v>
      </c>
      <c r="L20" s="22">
        <f t="shared" si="1"/>
        <v>0</v>
      </c>
      <c r="M20" s="65">
        <f t="shared" si="2"/>
        <v>0</v>
      </c>
    </row>
    <row r="21" spans="2:13" ht="20.25" customHeight="1" x14ac:dyDescent="0.3">
      <c r="B21" s="16">
        <v>13</v>
      </c>
      <c r="C21" s="382" t="s">
        <v>386</v>
      </c>
      <c r="D21" s="382"/>
      <c r="E21" s="382"/>
      <c r="F21" s="382"/>
      <c r="G21" s="17" t="s">
        <v>12</v>
      </c>
      <c r="H21" s="18"/>
      <c r="I21" s="19">
        <v>30</v>
      </c>
      <c r="J21" s="45">
        <v>0</v>
      </c>
      <c r="K21" s="17">
        <v>9.5</v>
      </c>
      <c r="L21" s="22">
        <f t="shared" si="1"/>
        <v>0</v>
      </c>
      <c r="M21" s="65">
        <f t="shared" si="2"/>
        <v>0</v>
      </c>
    </row>
    <row r="22" spans="2:13" ht="31.5" customHeight="1" x14ac:dyDescent="0.3">
      <c r="B22" s="16">
        <v>14</v>
      </c>
      <c r="C22" s="382" t="s">
        <v>387</v>
      </c>
      <c r="D22" s="382"/>
      <c r="E22" s="382"/>
      <c r="F22" s="382"/>
      <c r="G22" s="17" t="s">
        <v>12</v>
      </c>
      <c r="H22" s="18"/>
      <c r="I22" s="19">
        <v>400</v>
      </c>
      <c r="J22" s="45">
        <v>0</v>
      </c>
      <c r="K22" s="17">
        <v>9.5</v>
      </c>
      <c r="L22" s="22">
        <f t="shared" si="1"/>
        <v>0</v>
      </c>
      <c r="M22" s="65">
        <f t="shared" si="2"/>
        <v>0</v>
      </c>
    </row>
    <row r="23" spans="2:13" ht="31.5" customHeight="1" x14ac:dyDescent="0.3">
      <c r="B23" s="16">
        <v>15</v>
      </c>
      <c r="C23" s="382" t="s">
        <v>388</v>
      </c>
      <c r="D23" s="382"/>
      <c r="E23" s="382"/>
      <c r="F23" s="382"/>
      <c r="G23" s="17" t="s">
        <v>12</v>
      </c>
      <c r="H23" s="18"/>
      <c r="I23" s="19">
        <v>100</v>
      </c>
      <c r="J23" s="45">
        <v>0</v>
      </c>
      <c r="K23" s="17">
        <v>9.5</v>
      </c>
      <c r="L23" s="22">
        <f t="shared" si="1"/>
        <v>0</v>
      </c>
      <c r="M23" s="65">
        <f t="shared" si="2"/>
        <v>0</v>
      </c>
    </row>
    <row r="24" spans="2:13" ht="32.25" customHeight="1" x14ac:dyDescent="0.3">
      <c r="B24" s="16">
        <v>16</v>
      </c>
      <c r="C24" s="382" t="s">
        <v>389</v>
      </c>
      <c r="D24" s="382"/>
      <c r="E24" s="382"/>
      <c r="F24" s="382"/>
      <c r="G24" s="17" t="s">
        <v>12</v>
      </c>
      <c r="H24" s="18"/>
      <c r="I24" s="19">
        <v>250</v>
      </c>
      <c r="J24" s="45">
        <v>0</v>
      </c>
      <c r="K24" s="17">
        <v>9.5</v>
      </c>
      <c r="L24" s="22">
        <f t="shared" si="1"/>
        <v>0</v>
      </c>
      <c r="M24" s="65">
        <f t="shared" si="2"/>
        <v>0</v>
      </c>
    </row>
    <row r="25" spans="2:13" ht="30.75" customHeight="1" x14ac:dyDescent="0.3">
      <c r="B25" s="16">
        <v>17</v>
      </c>
      <c r="C25" s="382" t="s">
        <v>390</v>
      </c>
      <c r="D25" s="382"/>
      <c r="E25" s="382"/>
      <c r="F25" s="382"/>
      <c r="G25" s="17" t="s">
        <v>12</v>
      </c>
      <c r="H25" s="18"/>
      <c r="I25" s="19">
        <v>250</v>
      </c>
      <c r="J25" s="45">
        <v>0</v>
      </c>
      <c r="K25" s="17">
        <v>9.5</v>
      </c>
      <c r="L25" s="22">
        <f t="shared" si="1"/>
        <v>0</v>
      </c>
      <c r="M25" s="65">
        <f t="shared" si="2"/>
        <v>0</v>
      </c>
    </row>
    <row r="26" spans="2:13" ht="15.95" customHeight="1" x14ac:dyDescent="0.3">
      <c r="B26" s="16">
        <v>18</v>
      </c>
      <c r="C26" s="383" t="s">
        <v>391</v>
      </c>
      <c r="D26" s="361"/>
      <c r="E26" s="361"/>
      <c r="F26" s="362"/>
      <c r="G26" s="17" t="s">
        <v>12</v>
      </c>
      <c r="H26" s="18"/>
      <c r="I26" s="19">
        <v>100</v>
      </c>
      <c r="J26" s="45">
        <v>0</v>
      </c>
      <c r="K26" s="17">
        <v>9.5</v>
      </c>
      <c r="L26" s="22">
        <f t="shared" si="1"/>
        <v>0</v>
      </c>
      <c r="M26" s="65">
        <f t="shared" si="2"/>
        <v>0</v>
      </c>
    </row>
    <row r="27" spans="2:13" ht="15.95" customHeight="1" x14ac:dyDescent="0.3">
      <c r="B27" s="16">
        <v>19</v>
      </c>
      <c r="C27" s="367" t="s">
        <v>392</v>
      </c>
      <c r="D27" s="389"/>
      <c r="E27" s="389"/>
      <c r="F27" s="390"/>
      <c r="G27" s="17" t="s">
        <v>12</v>
      </c>
      <c r="H27" s="18"/>
      <c r="I27" s="19">
        <v>400</v>
      </c>
      <c r="J27" s="45">
        <v>0</v>
      </c>
      <c r="K27" s="17">
        <v>9.5</v>
      </c>
      <c r="L27" s="22">
        <f t="shared" si="1"/>
        <v>0</v>
      </c>
      <c r="M27" s="65">
        <f t="shared" si="2"/>
        <v>0</v>
      </c>
    </row>
    <row r="28" spans="2:13" ht="15.95" customHeight="1" x14ac:dyDescent="0.3">
      <c r="B28" s="16">
        <v>20</v>
      </c>
      <c r="C28" s="367" t="s">
        <v>393</v>
      </c>
      <c r="D28" s="389"/>
      <c r="E28" s="389"/>
      <c r="F28" s="390"/>
      <c r="G28" s="17" t="s">
        <v>12</v>
      </c>
      <c r="H28" s="18"/>
      <c r="I28" s="19">
        <v>100</v>
      </c>
      <c r="J28" s="45">
        <v>0</v>
      </c>
      <c r="K28" s="17">
        <v>9.5</v>
      </c>
      <c r="L28" s="22">
        <f t="shared" si="1"/>
        <v>0</v>
      </c>
      <c r="M28" s="65">
        <f t="shared" si="2"/>
        <v>0</v>
      </c>
    </row>
    <row r="29" spans="2:13" ht="15.95" customHeight="1" x14ac:dyDescent="0.3">
      <c r="B29" s="16">
        <v>21</v>
      </c>
      <c r="C29" s="367" t="s">
        <v>394</v>
      </c>
      <c r="D29" s="389"/>
      <c r="E29" s="389"/>
      <c r="F29" s="390"/>
      <c r="G29" s="17" t="s">
        <v>12</v>
      </c>
      <c r="H29" s="18"/>
      <c r="I29" s="19">
        <v>100</v>
      </c>
      <c r="J29" s="45">
        <v>0</v>
      </c>
      <c r="K29" s="17">
        <v>9.5</v>
      </c>
      <c r="L29" s="22">
        <f t="shared" si="1"/>
        <v>0</v>
      </c>
      <c r="M29" s="65">
        <f t="shared" si="2"/>
        <v>0</v>
      </c>
    </row>
    <row r="30" spans="2:13" ht="15.95" customHeight="1" x14ac:dyDescent="0.3">
      <c r="B30" s="132"/>
      <c r="C30" s="380" t="s">
        <v>395</v>
      </c>
      <c r="D30" s="380"/>
      <c r="E30" s="380"/>
      <c r="F30" s="380"/>
      <c r="G30" s="27"/>
      <c r="H30" s="44"/>
      <c r="I30" s="203"/>
      <c r="J30" s="44"/>
      <c r="K30" s="44"/>
      <c r="L30" s="44"/>
      <c r="M30" s="28">
        <f>SUM(M8:M29)</f>
        <v>0</v>
      </c>
    </row>
    <row r="31" spans="2:13" ht="15.95" customHeight="1" x14ac:dyDescent="0.3">
      <c r="B31" s="58" t="s">
        <v>14</v>
      </c>
      <c r="C31" s="58"/>
      <c r="D31" s="58"/>
      <c r="E31" s="58"/>
      <c r="F31" s="58"/>
      <c r="G31" s="58"/>
      <c r="H31" s="58"/>
      <c r="I31" s="204"/>
      <c r="J31" s="4"/>
      <c r="K31" s="4"/>
      <c r="L31" s="4"/>
      <c r="M31" s="4"/>
    </row>
    <row r="32" spans="2:13" ht="15.95" customHeight="1" x14ac:dyDescent="0.3">
      <c r="B32" s="58" t="s">
        <v>15</v>
      </c>
      <c r="C32" s="58"/>
      <c r="D32" s="58"/>
      <c r="E32" s="58"/>
      <c r="F32" s="58"/>
      <c r="G32" s="58"/>
      <c r="H32" s="58"/>
      <c r="I32" s="204"/>
      <c r="J32" s="4"/>
      <c r="K32" s="4"/>
      <c r="L32" s="4"/>
      <c r="M32" s="4"/>
    </row>
    <row r="33" spans="2:13" ht="15.95" customHeight="1" x14ac:dyDescent="0.3">
      <c r="B33" s="58" t="s">
        <v>396</v>
      </c>
      <c r="C33" s="58"/>
      <c r="D33" s="58"/>
      <c r="E33" s="58"/>
      <c r="F33" s="58"/>
      <c r="G33" s="58"/>
      <c r="H33" s="58"/>
      <c r="I33" s="204"/>
      <c r="J33" s="4"/>
      <c r="K33" s="4"/>
      <c r="L33" s="4"/>
      <c r="M33" s="4"/>
    </row>
    <row r="34" spans="2:13" ht="15.95" customHeight="1" x14ac:dyDescent="0.3">
      <c r="B34" s="4"/>
      <c r="C34" s="4"/>
      <c r="D34" s="4"/>
      <c r="E34" s="4"/>
      <c r="F34" s="4"/>
      <c r="G34" s="4"/>
      <c r="H34" s="4"/>
      <c r="I34" s="204"/>
      <c r="J34" s="4"/>
      <c r="K34" s="4"/>
      <c r="L34" s="4"/>
      <c r="M34" s="4"/>
    </row>
    <row r="35" spans="2:13" ht="15.95" customHeight="1" x14ac:dyDescent="0.3">
      <c r="B35" s="133" t="s">
        <v>290</v>
      </c>
      <c r="C35" s="205"/>
      <c r="D35" s="205"/>
      <c r="E35" s="205"/>
      <c r="F35" s="205"/>
      <c r="G35" s="135"/>
      <c r="H35" s="135"/>
      <c r="I35" s="206"/>
      <c r="J35" s="135"/>
      <c r="K35" s="135"/>
      <c r="L35" s="135"/>
      <c r="M35" s="207"/>
    </row>
    <row r="36" spans="2:13" ht="15.95" customHeight="1" x14ac:dyDescent="0.3">
      <c r="B36" s="117" t="s">
        <v>291</v>
      </c>
      <c r="C36" s="122"/>
      <c r="D36" s="122"/>
      <c r="E36" s="121"/>
      <c r="F36" s="122"/>
      <c r="G36" s="122"/>
      <c r="H36" s="122"/>
      <c r="I36" s="181"/>
      <c r="J36" s="104"/>
      <c r="K36" s="104"/>
      <c r="L36" s="104"/>
      <c r="M36" s="123"/>
    </row>
    <row r="37" spans="2:13" s="4" customFormat="1" ht="15.95" customHeight="1" x14ac:dyDescent="0.3">
      <c r="B37" s="103" t="s">
        <v>292</v>
      </c>
      <c r="C37" s="122"/>
      <c r="D37" s="104"/>
      <c r="E37" s="106"/>
      <c r="F37" s="106"/>
      <c r="G37" s="104"/>
      <c r="H37" s="104"/>
      <c r="I37" s="181"/>
      <c r="J37" s="104"/>
      <c r="K37" s="104"/>
      <c r="L37" s="104"/>
      <c r="M37" s="123"/>
    </row>
    <row r="38" spans="2:13" s="4" customFormat="1" ht="12.75" customHeight="1" x14ac:dyDescent="0.3">
      <c r="B38" s="103" t="s">
        <v>293</v>
      </c>
      <c r="C38" s="104"/>
      <c r="D38" s="104"/>
      <c r="E38" s="106"/>
      <c r="F38" s="104"/>
      <c r="G38" s="104"/>
      <c r="H38" s="104"/>
      <c r="I38" s="181"/>
      <c r="J38" s="104"/>
      <c r="K38" s="104"/>
      <c r="L38" s="104"/>
      <c r="M38" s="123"/>
    </row>
    <row r="39" spans="2:13" s="4" customFormat="1" ht="12.75" customHeight="1" x14ac:dyDescent="0.3">
      <c r="B39" s="103" t="s">
        <v>294</v>
      </c>
      <c r="C39" s="104"/>
      <c r="D39" s="104"/>
      <c r="E39" s="106"/>
      <c r="F39" s="104"/>
      <c r="G39" s="104"/>
      <c r="H39" s="104"/>
      <c r="I39" s="181"/>
      <c r="J39" s="104"/>
      <c r="K39" s="104"/>
      <c r="L39" s="104"/>
      <c r="M39" s="123"/>
    </row>
    <row r="40" spans="2:13" s="4" customFormat="1" ht="12.75" customHeight="1" x14ac:dyDescent="0.3">
      <c r="B40" s="103" t="s">
        <v>295</v>
      </c>
      <c r="C40" s="104"/>
      <c r="D40" s="104"/>
      <c r="E40" s="106"/>
      <c r="F40" s="104"/>
      <c r="G40" s="104"/>
      <c r="H40" s="104"/>
      <c r="I40" s="181"/>
      <c r="J40" s="104"/>
      <c r="K40" s="104"/>
      <c r="L40" s="104"/>
      <c r="M40" s="123"/>
    </row>
    <row r="41" spans="2:13" s="4" customFormat="1" ht="12.75" customHeight="1" x14ac:dyDescent="0.3">
      <c r="B41" s="107" t="s">
        <v>296</v>
      </c>
      <c r="C41" s="108"/>
      <c r="D41" s="108"/>
      <c r="E41" s="208"/>
      <c r="F41" s="108"/>
      <c r="G41" s="108"/>
      <c r="H41" s="108"/>
      <c r="I41" s="209"/>
      <c r="J41" s="108"/>
      <c r="K41" s="108"/>
      <c r="L41" s="108"/>
      <c r="M41" s="210"/>
    </row>
    <row r="42" spans="2:13" s="4" customFormat="1" ht="12.75" customHeight="1" x14ac:dyDescent="0.3">
      <c r="B42" s="6"/>
      <c r="C42" s="2"/>
      <c r="D42" s="2"/>
      <c r="E42" s="2"/>
      <c r="F42" s="2"/>
      <c r="G42" s="2"/>
      <c r="H42" s="2"/>
      <c r="I42" s="2"/>
      <c r="J42" s="2"/>
      <c r="K42" s="2"/>
      <c r="L42" s="6"/>
      <c r="M42" s="6"/>
    </row>
    <row r="43" spans="2:13" s="4" customFormat="1" ht="12.75" customHeight="1" x14ac:dyDescent="0.3">
      <c r="B43" s="6"/>
      <c r="C43" s="2"/>
      <c r="D43" s="2"/>
      <c r="E43" s="2"/>
      <c r="F43" s="2"/>
      <c r="G43" s="2"/>
      <c r="H43" s="2"/>
      <c r="I43" s="2"/>
      <c r="J43" s="211"/>
      <c r="K43" s="2"/>
      <c r="L43" s="2"/>
      <c r="M43" s="6"/>
    </row>
    <row r="44" spans="2:13" s="8" customFormat="1" ht="12.75" customHeight="1" x14ac:dyDescent="0.3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2:13" s="6" customFormat="1" ht="12.75" customHeight="1" x14ac:dyDescent="0.3">
      <c r="B45" s="2"/>
      <c r="C45" s="2"/>
      <c r="D45" s="2"/>
      <c r="E45" s="2"/>
      <c r="F45" s="2"/>
      <c r="G45" s="2"/>
      <c r="H45" s="2"/>
      <c r="I45" s="211"/>
      <c r="J45" s="2"/>
      <c r="K45" s="2"/>
      <c r="L45" s="2"/>
      <c r="M45" s="2"/>
    </row>
    <row r="46" spans="2:13" s="6" customFormat="1" ht="12.75" customHeight="1" x14ac:dyDescent="0.3">
      <c r="B46" s="2"/>
      <c r="C46" s="2"/>
      <c r="D46" s="2"/>
      <c r="E46" s="2"/>
      <c r="F46" s="2"/>
      <c r="G46" s="2"/>
      <c r="H46" s="2"/>
      <c r="I46" s="211"/>
      <c r="J46" s="2"/>
      <c r="K46" s="2"/>
      <c r="L46" s="2"/>
      <c r="M46" s="2"/>
    </row>
    <row r="47" spans="2:13" s="6" customFormat="1" ht="12.75" customHeight="1" x14ac:dyDescent="0.3">
      <c r="B47" s="2"/>
      <c r="C47" s="2"/>
      <c r="D47" s="2"/>
      <c r="E47" s="2"/>
      <c r="F47" s="2"/>
      <c r="G47" s="2"/>
      <c r="H47" s="2"/>
      <c r="I47" s="211"/>
      <c r="J47" s="2"/>
      <c r="K47" s="2"/>
      <c r="L47" s="2"/>
      <c r="M47" s="2"/>
    </row>
    <row r="48" spans="2:13" s="6" customFormat="1" ht="12.75" customHeight="1" x14ac:dyDescent="0.3">
      <c r="B48" s="2"/>
      <c r="C48" s="2" t="s">
        <v>59</v>
      </c>
      <c r="D48" s="2"/>
      <c r="E48" s="2"/>
      <c r="F48" s="2"/>
      <c r="G48" s="2" t="s">
        <v>397</v>
      </c>
      <c r="H48" s="2"/>
      <c r="I48" s="2" t="s">
        <v>44</v>
      </c>
      <c r="K48" s="2"/>
      <c r="L48" s="2"/>
      <c r="M48" s="2"/>
    </row>
    <row r="49" spans="2:13" s="6" customFormat="1" ht="12.75" customHeight="1" x14ac:dyDescent="0.3">
      <c r="B49" s="2"/>
      <c r="C49" s="2"/>
      <c r="D49" s="2"/>
      <c r="E49" s="2"/>
      <c r="F49" s="2"/>
      <c r="G49" s="2"/>
      <c r="H49" s="2"/>
      <c r="I49" s="211"/>
      <c r="J49" s="2"/>
      <c r="K49" s="2"/>
      <c r="L49" s="2"/>
      <c r="M49" s="2"/>
    </row>
    <row r="50" spans="2:13" s="6" customFormat="1" ht="12.75" customHeight="1" x14ac:dyDescent="0.3">
      <c r="B50" s="2"/>
      <c r="C50" s="2"/>
      <c r="D50" s="2"/>
      <c r="E50" s="2"/>
      <c r="F50" s="2"/>
      <c r="G50" s="2"/>
      <c r="H50" s="2"/>
      <c r="I50" s="211"/>
      <c r="J50" s="2"/>
      <c r="K50" s="2"/>
      <c r="L50" s="2"/>
      <c r="M50" s="2"/>
    </row>
    <row r="51" spans="2:13" s="6" customFormat="1" ht="12.75" customHeight="1" x14ac:dyDescent="0.3">
      <c r="B51" s="2"/>
      <c r="C51" s="2"/>
      <c r="D51" s="2"/>
      <c r="E51" s="2"/>
      <c r="F51" s="2"/>
      <c r="G51" s="2"/>
      <c r="H51" s="2"/>
      <c r="I51" s="211"/>
      <c r="J51" s="2"/>
      <c r="K51" s="2"/>
      <c r="L51" s="2"/>
      <c r="M51" s="2"/>
    </row>
    <row r="52" spans="2:13" s="6" customFormat="1" ht="12.75" customHeight="1" x14ac:dyDescent="0.3">
      <c r="B52" s="2"/>
      <c r="C52" s="2"/>
      <c r="D52" s="2"/>
      <c r="E52" s="2"/>
      <c r="F52" s="2"/>
      <c r="G52" s="2"/>
      <c r="H52" s="2"/>
      <c r="I52" s="211"/>
      <c r="J52" s="2"/>
      <c r="K52" s="2"/>
      <c r="L52" s="2"/>
      <c r="M52" s="2"/>
    </row>
    <row r="53" spans="2:13" s="6" customFormat="1" ht="12.75" customHeight="1" x14ac:dyDescent="0.3">
      <c r="B53" s="2"/>
      <c r="C53" s="2"/>
      <c r="D53" s="2"/>
      <c r="E53" s="2"/>
      <c r="F53" s="2"/>
      <c r="G53" s="2"/>
      <c r="H53" s="2"/>
      <c r="I53" s="211"/>
      <c r="J53" s="2"/>
      <c r="K53" s="2"/>
      <c r="L53" s="2"/>
      <c r="M53" s="2"/>
    </row>
    <row r="54" spans="2:13" s="6" customFormat="1" ht="12.75" customHeight="1" x14ac:dyDescent="0.3">
      <c r="B54" s="2"/>
      <c r="C54" s="2"/>
      <c r="D54" s="2"/>
      <c r="E54" s="2"/>
      <c r="F54" s="2"/>
      <c r="G54" s="2"/>
      <c r="H54" s="2"/>
      <c r="I54" s="211"/>
      <c r="J54" s="2"/>
      <c r="K54" s="2"/>
      <c r="L54" s="2"/>
      <c r="M54" s="2"/>
    </row>
    <row r="55" spans="2:13" s="6" customFormat="1" ht="12.75" customHeight="1" x14ac:dyDescent="0.3">
      <c r="B55" s="2"/>
      <c r="C55" s="2"/>
      <c r="D55" s="2"/>
      <c r="E55" s="2"/>
      <c r="F55" s="2"/>
      <c r="G55" s="2"/>
      <c r="H55" s="2"/>
      <c r="I55" s="211"/>
      <c r="J55" s="2"/>
      <c r="K55" s="2"/>
      <c r="L55" s="2"/>
      <c r="M55" s="2"/>
    </row>
  </sheetData>
  <mergeCells count="24">
    <mergeCell ref="C18:F18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30:F30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</mergeCells>
  <pageMargins left="0.25" right="0.25" top="0.75" bottom="0.75" header="0.3" footer="0.3"/>
  <pageSetup paperSize="9" scale="94" fitToHeight="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3"/>
  <sheetViews>
    <sheetView topLeftCell="A3" zoomScale="120" zoomScaleNormal="120" workbookViewId="0">
      <selection activeCell="J83" sqref="J83"/>
    </sheetView>
  </sheetViews>
  <sheetFormatPr defaultRowHeight="12.75" customHeight="1" x14ac:dyDescent="0.3"/>
  <cols>
    <col min="1" max="1" width="2.5703125" style="2" customWidth="1"/>
    <col min="2" max="2" width="5.28515625" style="2" customWidth="1"/>
    <col min="3" max="5" width="9.140625" style="2"/>
    <col min="6" max="6" width="9.7109375" style="2" customWidth="1"/>
    <col min="7" max="7" width="4.7109375" style="40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2" customWidth="1"/>
    <col min="14" max="256" width="9.140625" style="2"/>
    <col min="257" max="257" width="2.5703125" style="2" customWidth="1"/>
    <col min="258" max="258" width="5.285156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5703125" style="2" customWidth="1"/>
    <col min="514" max="514" width="5.285156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5703125" style="2" customWidth="1"/>
    <col min="770" max="770" width="5.285156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5703125" style="2" customWidth="1"/>
    <col min="1026" max="1026" width="5.285156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5703125" style="2" customWidth="1"/>
    <col min="1282" max="1282" width="5.285156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5703125" style="2" customWidth="1"/>
    <col min="1538" max="1538" width="5.285156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5703125" style="2" customWidth="1"/>
    <col min="1794" max="1794" width="5.285156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5703125" style="2" customWidth="1"/>
    <col min="2050" max="2050" width="5.285156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5703125" style="2" customWidth="1"/>
    <col min="2306" max="2306" width="5.285156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5703125" style="2" customWidth="1"/>
    <col min="2562" max="2562" width="5.285156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5703125" style="2" customWidth="1"/>
    <col min="2818" max="2818" width="5.285156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5703125" style="2" customWidth="1"/>
    <col min="3074" max="3074" width="5.285156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5703125" style="2" customWidth="1"/>
    <col min="3330" max="3330" width="5.285156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5703125" style="2" customWidth="1"/>
    <col min="3586" max="3586" width="5.285156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5703125" style="2" customWidth="1"/>
    <col min="3842" max="3842" width="5.285156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5703125" style="2" customWidth="1"/>
    <col min="4098" max="4098" width="5.285156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5703125" style="2" customWidth="1"/>
    <col min="4354" max="4354" width="5.285156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5703125" style="2" customWidth="1"/>
    <col min="4610" max="4610" width="5.285156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5703125" style="2" customWidth="1"/>
    <col min="4866" max="4866" width="5.285156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5703125" style="2" customWidth="1"/>
    <col min="5122" max="5122" width="5.285156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5703125" style="2" customWidth="1"/>
    <col min="5378" max="5378" width="5.285156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5703125" style="2" customWidth="1"/>
    <col min="5634" max="5634" width="5.285156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5703125" style="2" customWidth="1"/>
    <col min="5890" max="5890" width="5.285156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5703125" style="2" customWidth="1"/>
    <col min="6146" max="6146" width="5.285156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5703125" style="2" customWidth="1"/>
    <col min="6402" max="6402" width="5.285156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5703125" style="2" customWidth="1"/>
    <col min="6658" max="6658" width="5.285156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5703125" style="2" customWidth="1"/>
    <col min="6914" max="6914" width="5.285156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5703125" style="2" customWidth="1"/>
    <col min="7170" max="7170" width="5.285156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5703125" style="2" customWidth="1"/>
    <col min="7426" max="7426" width="5.285156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5703125" style="2" customWidth="1"/>
    <col min="7682" max="7682" width="5.285156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5703125" style="2" customWidth="1"/>
    <col min="7938" max="7938" width="5.285156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5703125" style="2" customWidth="1"/>
    <col min="8194" max="8194" width="5.285156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5703125" style="2" customWidth="1"/>
    <col min="8450" max="8450" width="5.285156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5703125" style="2" customWidth="1"/>
    <col min="8706" max="8706" width="5.285156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5703125" style="2" customWidth="1"/>
    <col min="8962" max="8962" width="5.285156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5703125" style="2" customWidth="1"/>
    <col min="9218" max="9218" width="5.285156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5703125" style="2" customWidth="1"/>
    <col min="9474" max="9474" width="5.285156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5703125" style="2" customWidth="1"/>
    <col min="9730" max="9730" width="5.285156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5703125" style="2" customWidth="1"/>
    <col min="9986" max="9986" width="5.285156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5703125" style="2" customWidth="1"/>
    <col min="10242" max="10242" width="5.285156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5703125" style="2" customWidth="1"/>
    <col min="10498" max="10498" width="5.285156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5703125" style="2" customWidth="1"/>
    <col min="10754" max="10754" width="5.285156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5703125" style="2" customWidth="1"/>
    <col min="11010" max="11010" width="5.285156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5703125" style="2" customWidth="1"/>
    <col min="11266" max="11266" width="5.285156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5703125" style="2" customWidth="1"/>
    <col min="11522" max="11522" width="5.285156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5703125" style="2" customWidth="1"/>
    <col min="11778" max="11778" width="5.285156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5703125" style="2" customWidth="1"/>
    <col min="12034" max="12034" width="5.285156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5703125" style="2" customWidth="1"/>
    <col min="12290" max="12290" width="5.285156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5703125" style="2" customWidth="1"/>
    <col min="12546" max="12546" width="5.285156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5703125" style="2" customWidth="1"/>
    <col min="12802" max="12802" width="5.285156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5703125" style="2" customWidth="1"/>
    <col min="13058" max="13058" width="5.285156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5703125" style="2" customWidth="1"/>
    <col min="13314" max="13314" width="5.285156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5703125" style="2" customWidth="1"/>
    <col min="13570" max="13570" width="5.285156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5703125" style="2" customWidth="1"/>
    <col min="13826" max="13826" width="5.285156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5703125" style="2" customWidth="1"/>
    <col min="14082" max="14082" width="5.285156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5703125" style="2" customWidth="1"/>
    <col min="14338" max="14338" width="5.285156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5703125" style="2" customWidth="1"/>
    <col min="14594" max="14594" width="5.285156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5703125" style="2" customWidth="1"/>
    <col min="14850" max="14850" width="5.285156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5703125" style="2" customWidth="1"/>
    <col min="15106" max="15106" width="5.285156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5703125" style="2" customWidth="1"/>
    <col min="15362" max="15362" width="5.285156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5703125" style="2" customWidth="1"/>
    <col min="15618" max="15618" width="5.285156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5703125" style="2" customWidth="1"/>
    <col min="15874" max="15874" width="5.285156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5703125" style="2" customWidth="1"/>
    <col min="16130" max="16130" width="5.285156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G1" s="2"/>
      <c r="M1" s="3"/>
    </row>
    <row r="2" spans="2:13" ht="12.75" customHeight="1" x14ac:dyDescent="0.3">
      <c r="B2" s="4" t="s">
        <v>1</v>
      </c>
      <c r="G2" s="2"/>
      <c r="M2" s="3"/>
    </row>
    <row r="3" spans="2:13" ht="12.75" customHeight="1" x14ac:dyDescent="0.3">
      <c r="B3" s="4"/>
      <c r="M3" s="3"/>
    </row>
    <row r="4" spans="2:13" s="6" customFormat="1" ht="12.75" customHeight="1" x14ac:dyDescent="0.3">
      <c r="B4" s="5"/>
      <c r="G4" s="20"/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G5" s="20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G6" s="20"/>
      <c r="H6" s="7"/>
      <c r="I6" s="7"/>
      <c r="J6" s="7"/>
      <c r="K6" s="7"/>
      <c r="L6" s="7"/>
      <c r="M6" s="7"/>
    </row>
    <row r="7" spans="2:13" s="9" customFormat="1" ht="12.75" customHeight="1" x14ac:dyDescent="0.3">
      <c r="G7" s="40"/>
      <c r="H7" s="10" t="s">
        <v>399</v>
      </c>
      <c r="I7" s="10"/>
      <c r="J7" s="10"/>
      <c r="K7" s="11"/>
      <c r="L7" s="11"/>
      <c r="M7" s="11"/>
    </row>
    <row r="8" spans="2:13" s="9" customFormat="1" ht="12.75" customHeight="1" x14ac:dyDescent="0.3">
      <c r="G8" s="40"/>
      <c r="H8" s="10" t="s">
        <v>400</v>
      </c>
      <c r="I8" s="10"/>
      <c r="J8" s="10"/>
      <c r="K8" s="11"/>
      <c r="L8" s="11"/>
      <c r="M8" s="11"/>
    </row>
    <row r="9" spans="2:13" ht="12.75" customHeight="1" x14ac:dyDescent="0.3">
      <c r="B9" s="4"/>
      <c r="M9" s="3"/>
    </row>
    <row r="10" spans="2:13" s="1" customFormat="1" ht="15.95" customHeight="1" x14ac:dyDescent="0.3">
      <c r="B10" s="12" t="s">
        <v>3</v>
      </c>
      <c r="C10" s="356" t="s">
        <v>4</v>
      </c>
      <c r="D10" s="357"/>
      <c r="E10" s="357"/>
      <c r="F10" s="358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</row>
    <row r="11" spans="2:13" ht="15.95" customHeight="1" x14ac:dyDescent="0.3">
      <c r="B11" s="16" t="s">
        <v>401</v>
      </c>
      <c r="C11" s="382" t="s">
        <v>642</v>
      </c>
      <c r="D11" s="382"/>
      <c r="E11" s="382"/>
      <c r="F11" s="382"/>
      <c r="G11" s="17" t="s">
        <v>12</v>
      </c>
      <c r="H11" s="18"/>
      <c r="I11" s="212">
        <v>100</v>
      </c>
      <c r="J11" s="127"/>
      <c r="K11" s="213"/>
      <c r="L11" s="22"/>
      <c r="M11" s="65"/>
    </row>
    <row r="12" spans="2:13" ht="15.95" customHeight="1" x14ac:dyDescent="0.3">
      <c r="B12" s="16">
        <v>2</v>
      </c>
      <c r="C12" s="383" t="s">
        <v>643</v>
      </c>
      <c r="D12" s="384"/>
      <c r="E12" s="384"/>
      <c r="F12" s="385"/>
      <c r="G12" s="17" t="s">
        <v>12</v>
      </c>
      <c r="H12" s="18"/>
      <c r="I12" s="212">
        <v>100</v>
      </c>
      <c r="J12" s="127"/>
      <c r="K12" s="213"/>
      <c r="L12" s="22"/>
      <c r="M12" s="65"/>
    </row>
    <row r="13" spans="2:13" ht="15.95" customHeight="1" x14ac:dyDescent="0.3">
      <c r="B13" s="16">
        <v>3</v>
      </c>
      <c r="C13" s="383" t="s">
        <v>644</v>
      </c>
      <c r="D13" s="384"/>
      <c r="E13" s="384"/>
      <c r="F13" s="385"/>
      <c r="G13" s="17" t="s">
        <v>12</v>
      </c>
      <c r="H13" s="18"/>
      <c r="I13" s="212">
        <v>100</v>
      </c>
      <c r="J13" s="127"/>
      <c r="K13" s="213"/>
      <c r="L13" s="22"/>
      <c r="M13" s="65"/>
    </row>
    <row r="14" spans="2:13" ht="15.95" customHeight="1" x14ac:dyDescent="0.3">
      <c r="B14" s="16">
        <v>4</v>
      </c>
      <c r="C14" s="383" t="s">
        <v>402</v>
      </c>
      <c r="D14" s="384"/>
      <c r="E14" s="384"/>
      <c r="F14" s="385"/>
      <c r="G14" s="17" t="s">
        <v>12</v>
      </c>
      <c r="H14" s="18"/>
      <c r="I14" s="212">
        <v>1000</v>
      </c>
      <c r="J14" s="127"/>
      <c r="K14" s="213"/>
      <c r="L14" s="22"/>
      <c r="M14" s="65"/>
    </row>
    <row r="15" spans="2:13" ht="15.95" customHeight="1" x14ac:dyDescent="0.3">
      <c r="B15" s="16">
        <v>5</v>
      </c>
      <c r="C15" s="382" t="s">
        <v>403</v>
      </c>
      <c r="D15" s="382"/>
      <c r="E15" s="382"/>
      <c r="F15" s="382"/>
      <c r="G15" s="17" t="s">
        <v>12</v>
      </c>
      <c r="H15" s="18"/>
      <c r="I15" s="212">
        <v>100</v>
      </c>
      <c r="J15" s="127"/>
      <c r="K15" s="213"/>
      <c r="L15" s="22"/>
      <c r="M15" s="65"/>
    </row>
    <row r="16" spans="2:13" ht="15.95" customHeight="1" x14ac:dyDescent="0.3">
      <c r="B16" s="16">
        <v>6</v>
      </c>
      <c r="C16" s="382" t="s">
        <v>404</v>
      </c>
      <c r="D16" s="382"/>
      <c r="E16" s="382"/>
      <c r="F16" s="382"/>
      <c r="G16" s="17" t="s">
        <v>12</v>
      </c>
      <c r="H16" s="18"/>
      <c r="I16" s="212">
        <v>100</v>
      </c>
      <c r="J16" s="127"/>
      <c r="K16" s="213"/>
      <c r="L16" s="22"/>
      <c r="M16" s="65"/>
    </row>
    <row r="17" spans="2:13" ht="15.95" customHeight="1" x14ac:dyDescent="0.3">
      <c r="B17" s="16">
        <v>7</v>
      </c>
      <c r="C17" s="382" t="s">
        <v>405</v>
      </c>
      <c r="D17" s="382"/>
      <c r="E17" s="382"/>
      <c r="F17" s="382"/>
      <c r="G17" s="17" t="s">
        <v>12</v>
      </c>
      <c r="H17" s="18"/>
      <c r="I17" s="212">
        <v>1500</v>
      </c>
      <c r="J17" s="127"/>
      <c r="K17" s="213"/>
      <c r="L17" s="22"/>
      <c r="M17" s="65"/>
    </row>
    <row r="18" spans="2:13" ht="15.95" customHeight="1" x14ac:dyDescent="0.3">
      <c r="B18" s="16">
        <v>8</v>
      </c>
      <c r="C18" s="382" t="s">
        <v>406</v>
      </c>
      <c r="D18" s="382"/>
      <c r="E18" s="382"/>
      <c r="F18" s="382"/>
      <c r="G18" s="17" t="s">
        <v>12</v>
      </c>
      <c r="H18" s="18"/>
      <c r="I18" s="212">
        <v>200</v>
      </c>
      <c r="J18" s="127"/>
      <c r="K18" s="213"/>
      <c r="L18" s="22"/>
      <c r="M18" s="65"/>
    </row>
    <row r="19" spans="2:13" ht="15.95" customHeight="1" x14ac:dyDescent="0.3">
      <c r="B19" s="16">
        <v>9</v>
      </c>
      <c r="C19" s="382" t="s">
        <v>407</v>
      </c>
      <c r="D19" s="382"/>
      <c r="E19" s="382"/>
      <c r="F19" s="382"/>
      <c r="G19" s="17" t="s">
        <v>12</v>
      </c>
      <c r="H19" s="18"/>
      <c r="I19" s="212">
        <v>200</v>
      </c>
      <c r="J19" s="127"/>
      <c r="K19" s="213"/>
      <c r="L19" s="22"/>
      <c r="M19" s="65"/>
    </row>
    <row r="20" spans="2:13" ht="15.95" customHeight="1" x14ac:dyDescent="0.3">
      <c r="B20" s="16">
        <v>10</v>
      </c>
      <c r="C20" s="382" t="s">
        <v>408</v>
      </c>
      <c r="D20" s="382"/>
      <c r="E20" s="382"/>
      <c r="F20" s="382"/>
      <c r="G20" s="17" t="s">
        <v>12</v>
      </c>
      <c r="H20" s="18"/>
      <c r="I20" s="212">
        <v>400</v>
      </c>
      <c r="J20" s="127"/>
      <c r="K20" s="213"/>
      <c r="L20" s="22"/>
      <c r="M20" s="65"/>
    </row>
    <row r="21" spans="2:13" ht="15.95" customHeight="1" x14ac:dyDescent="0.3">
      <c r="B21" s="16">
        <v>11</v>
      </c>
      <c r="C21" s="382" t="s">
        <v>409</v>
      </c>
      <c r="D21" s="382"/>
      <c r="E21" s="382"/>
      <c r="F21" s="382"/>
      <c r="G21" s="17" t="s">
        <v>12</v>
      </c>
      <c r="H21" s="18"/>
      <c r="I21" s="212">
        <v>50</v>
      </c>
      <c r="J21" s="127"/>
      <c r="K21" s="213"/>
      <c r="L21" s="22"/>
      <c r="M21" s="65"/>
    </row>
    <row r="22" spans="2:13" ht="15.95" customHeight="1" x14ac:dyDescent="0.3">
      <c r="B22" s="16">
        <v>12</v>
      </c>
      <c r="C22" s="383" t="s">
        <v>410</v>
      </c>
      <c r="D22" s="384"/>
      <c r="E22" s="384"/>
      <c r="F22" s="385"/>
      <c r="G22" s="17" t="s">
        <v>12</v>
      </c>
      <c r="H22" s="18"/>
      <c r="I22" s="212">
        <v>100</v>
      </c>
      <c r="J22" s="127"/>
      <c r="K22" s="213"/>
      <c r="L22" s="22"/>
      <c r="M22" s="65"/>
    </row>
    <row r="23" spans="2:13" ht="15.95" customHeight="1" x14ac:dyDescent="0.3">
      <c r="B23" s="16">
        <v>13</v>
      </c>
      <c r="C23" s="383" t="s">
        <v>411</v>
      </c>
      <c r="D23" s="384"/>
      <c r="E23" s="384"/>
      <c r="F23" s="385"/>
      <c r="G23" s="17" t="s">
        <v>12</v>
      </c>
      <c r="H23" s="18"/>
      <c r="I23" s="212">
        <v>200</v>
      </c>
      <c r="J23" s="127"/>
      <c r="K23" s="213"/>
      <c r="L23" s="22"/>
      <c r="M23" s="65"/>
    </row>
    <row r="24" spans="2:13" ht="15.95" customHeight="1" x14ac:dyDescent="0.3">
      <c r="B24" s="16">
        <v>14</v>
      </c>
      <c r="C24" s="382" t="s">
        <v>412</v>
      </c>
      <c r="D24" s="382"/>
      <c r="E24" s="382"/>
      <c r="F24" s="382"/>
      <c r="G24" s="17" t="s">
        <v>12</v>
      </c>
      <c r="H24" s="18"/>
      <c r="I24" s="212">
        <v>500</v>
      </c>
      <c r="J24" s="127"/>
      <c r="K24" s="213"/>
      <c r="L24" s="22"/>
      <c r="M24" s="65"/>
    </row>
    <row r="25" spans="2:13" ht="15.95" customHeight="1" x14ac:dyDescent="0.3">
      <c r="B25" s="16">
        <v>15</v>
      </c>
      <c r="C25" s="383" t="s">
        <v>413</v>
      </c>
      <c r="D25" s="384"/>
      <c r="E25" s="384"/>
      <c r="F25" s="385"/>
      <c r="G25" s="17" t="s">
        <v>12</v>
      </c>
      <c r="H25" s="18"/>
      <c r="I25" s="212">
        <v>500</v>
      </c>
      <c r="J25" s="127"/>
      <c r="K25" s="213"/>
      <c r="L25" s="22"/>
      <c r="M25" s="65"/>
    </row>
    <row r="26" spans="2:13" ht="15.95" customHeight="1" x14ac:dyDescent="0.3">
      <c r="B26" s="16">
        <v>16</v>
      </c>
      <c r="C26" s="382" t="s">
        <v>414</v>
      </c>
      <c r="D26" s="382"/>
      <c r="E26" s="382"/>
      <c r="F26" s="382"/>
      <c r="G26" s="17" t="s">
        <v>12</v>
      </c>
      <c r="H26" s="18"/>
      <c r="I26" s="212">
        <v>500</v>
      </c>
      <c r="J26" s="127"/>
      <c r="K26" s="213"/>
      <c r="L26" s="22"/>
      <c r="M26" s="65"/>
    </row>
    <row r="27" spans="2:13" ht="15.95" customHeight="1" x14ac:dyDescent="0.3">
      <c r="B27" s="16">
        <v>17</v>
      </c>
      <c r="C27" s="437" t="s">
        <v>415</v>
      </c>
      <c r="D27" s="438"/>
      <c r="E27" s="438"/>
      <c r="F27" s="439"/>
      <c r="G27" s="17" t="s">
        <v>12</v>
      </c>
      <c r="H27" s="18"/>
      <c r="I27" s="212">
        <v>5000</v>
      </c>
      <c r="J27" s="127"/>
      <c r="K27" s="213"/>
      <c r="L27" s="22"/>
      <c r="M27" s="65"/>
    </row>
    <row r="28" spans="2:13" ht="15.95" customHeight="1" x14ac:dyDescent="0.3">
      <c r="B28" s="16">
        <v>18</v>
      </c>
      <c r="C28" s="382" t="s">
        <v>416</v>
      </c>
      <c r="D28" s="382"/>
      <c r="E28" s="382"/>
      <c r="F28" s="382"/>
      <c r="G28" s="17" t="s">
        <v>12</v>
      </c>
      <c r="H28" s="18"/>
      <c r="I28" s="212">
        <v>500</v>
      </c>
      <c r="J28" s="127"/>
      <c r="K28" s="213"/>
      <c r="L28" s="22"/>
      <c r="M28" s="65"/>
    </row>
    <row r="29" spans="2:13" ht="15.95" customHeight="1" x14ac:dyDescent="0.3">
      <c r="B29" s="16">
        <v>19</v>
      </c>
      <c r="C29" s="382" t="s">
        <v>417</v>
      </c>
      <c r="D29" s="382"/>
      <c r="E29" s="382"/>
      <c r="F29" s="382"/>
      <c r="G29" s="17" t="s">
        <v>12</v>
      </c>
      <c r="H29" s="18"/>
      <c r="I29" s="19">
        <v>50</v>
      </c>
      <c r="J29" s="127"/>
      <c r="K29" s="213"/>
      <c r="L29" s="22"/>
      <c r="M29" s="65"/>
    </row>
    <row r="30" spans="2:13" ht="15.95" customHeight="1" x14ac:dyDescent="0.3">
      <c r="B30" s="16">
        <v>20</v>
      </c>
      <c r="C30" s="383" t="s">
        <v>418</v>
      </c>
      <c r="D30" s="384"/>
      <c r="E30" s="384"/>
      <c r="F30" s="385"/>
      <c r="G30" s="17" t="s">
        <v>12</v>
      </c>
      <c r="H30" s="18"/>
      <c r="I30" s="19">
        <v>10</v>
      </c>
      <c r="J30" s="127"/>
      <c r="K30" s="213"/>
      <c r="L30" s="22"/>
      <c r="M30" s="65"/>
    </row>
    <row r="31" spans="2:13" ht="15.95" customHeight="1" x14ac:dyDescent="0.3">
      <c r="B31" s="16">
        <v>21</v>
      </c>
      <c r="C31" s="382" t="s">
        <v>419</v>
      </c>
      <c r="D31" s="382"/>
      <c r="E31" s="382"/>
      <c r="F31" s="382"/>
      <c r="G31" s="17" t="s">
        <v>12</v>
      </c>
      <c r="H31" s="18"/>
      <c r="I31" s="19">
        <v>50</v>
      </c>
      <c r="J31" s="127"/>
      <c r="K31" s="213"/>
      <c r="L31" s="22"/>
      <c r="M31" s="65"/>
    </row>
    <row r="32" spans="2:13" ht="15.95" customHeight="1" x14ac:dyDescent="0.3">
      <c r="B32" s="16">
        <v>22</v>
      </c>
      <c r="C32" s="383" t="s">
        <v>420</v>
      </c>
      <c r="D32" s="384"/>
      <c r="E32" s="384"/>
      <c r="F32" s="385"/>
      <c r="G32" s="17" t="s">
        <v>12</v>
      </c>
      <c r="H32" s="18"/>
      <c r="I32" s="19">
        <v>600</v>
      </c>
      <c r="J32" s="127"/>
      <c r="K32" s="213"/>
      <c r="L32" s="22"/>
      <c r="M32" s="65"/>
    </row>
    <row r="33" spans="2:13" ht="15.95" customHeight="1" x14ac:dyDescent="0.3">
      <c r="B33" s="16">
        <v>23</v>
      </c>
      <c r="C33" s="383" t="s">
        <v>421</v>
      </c>
      <c r="D33" s="384"/>
      <c r="E33" s="384"/>
      <c r="F33" s="385"/>
      <c r="G33" s="17" t="s">
        <v>12</v>
      </c>
      <c r="H33" s="18"/>
      <c r="I33" s="19">
        <v>50</v>
      </c>
      <c r="J33" s="127"/>
      <c r="K33" s="213"/>
      <c r="L33" s="22"/>
      <c r="M33" s="65"/>
    </row>
    <row r="34" spans="2:13" ht="15.95" customHeight="1" x14ac:dyDescent="0.3">
      <c r="B34" s="16">
        <v>24</v>
      </c>
      <c r="C34" s="382" t="s">
        <v>422</v>
      </c>
      <c r="D34" s="382"/>
      <c r="E34" s="382"/>
      <c r="F34" s="382"/>
      <c r="G34" s="17" t="s">
        <v>12</v>
      </c>
      <c r="H34" s="18"/>
      <c r="I34" s="19">
        <v>20</v>
      </c>
      <c r="J34" s="127"/>
      <c r="K34" s="213"/>
      <c r="L34" s="22"/>
      <c r="M34" s="65"/>
    </row>
    <row r="35" spans="2:13" ht="15.95" customHeight="1" x14ac:dyDescent="0.3">
      <c r="B35" s="16">
        <v>25</v>
      </c>
      <c r="C35" s="382" t="s">
        <v>423</v>
      </c>
      <c r="D35" s="382"/>
      <c r="E35" s="382"/>
      <c r="F35" s="382"/>
      <c r="G35" s="17" t="s">
        <v>12</v>
      </c>
      <c r="H35" s="18"/>
      <c r="I35" s="19">
        <v>800</v>
      </c>
      <c r="J35" s="127"/>
      <c r="K35" s="213"/>
      <c r="L35" s="22"/>
      <c r="M35" s="65"/>
    </row>
    <row r="36" spans="2:13" ht="15.95" customHeight="1" x14ac:dyDescent="0.3">
      <c r="B36" s="16">
        <v>26</v>
      </c>
      <c r="C36" s="382" t="s">
        <v>424</v>
      </c>
      <c r="D36" s="382"/>
      <c r="E36" s="382"/>
      <c r="F36" s="382"/>
      <c r="G36" s="17" t="s">
        <v>12</v>
      </c>
      <c r="H36" s="18"/>
      <c r="I36" s="19">
        <v>300</v>
      </c>
      <c r="J36" s="127"/>
      <c r="K36" s="213"/>
      <c r="L36" s="22"/>
      <c r="M36" s="65"/>
    </row>
    <row r="37" spans="2:13" ht="15.95" customHeight="1" x14ac:dyDescent="0.3">
      <c r="B37" s="16">
        <v>27</v>
      </c>
      <c r="C37" s="382" t="s">
        <v>425</v>
      </c>
      <c r="D37" s="382"/>
      <c r="E37" s="382"/>
      <c r="F37" s="382"/>
      <c r="G37" s="17" t="s">
        <v>12</v>
      </c>
      <c r="H37" s="18"/>
      <c r="I37" s="19">
        <v>200</v>
      </c>
      <c r="J37" s="127"/>
      <c r="K37" s="213"/>
      <c r="L37" s="22"/>
      <c r="M37" s="65"/>
    </row>
    <row r="38" spans="2:13" ht="15.95" customHeight="1" x14ac:dyDescent="0.3">
      <c r="B38" s="16">
        <v>28</v>
      </c>
      <c r="C38" s="383" t="s">
        <v>426</v>
      </c>
      <c r="D38" s="384"/>
      <c r="E38" s="384"/>
      <c r="F38" s="385"/>
      <c r="G38" s="17" t="s">
        <v>12</v>
      </c>
      <c r="H38" s="18"/>
      <c r="I38" s="19">
        <v>300</v>
      </c>
      <c r="J38" s="127"/>
      <c r="K38" s="213"/>
      <c r="L38" s="22"/>
      <c r="M38" s="65"/>
    </row>
    <row r="39" spans="2:13" ht="15.95" customHeight="1" x14ac:dyDescent="0.3">
      <c r="B39" s="16">
        <v>29</v>
      </c>
      <c r="C39" s="383" t="s">
        <v>427</v>
      </c>
      <c r="D39" s="384"/>
      <c r="E39" s="384"/>
      <c r="F39" s="385"/>
      <c r="G39" s="17" t="s">
        <v>12</v>
      </c>
      <c r="H39" s="18"/>
      <c r="I39" s="19">
        <v>50</v>
      </c>
      <c r="J39" s="127"/>
      <c r="K39" s="213"/>
      <c r="L39" s="22"/>
      <c r="M39" s="65"/>
    </row>
    <row r="40" spans="2:13" ht="15.95" customHeight="1" x14ac:dyDescent="0.3">
      <c r="B40" s="16">
        <v>30</v>
      </c>
      <c r="C40" s="406" t="s">
        <v>428</v>
      </c>
      <c r="D40" s="411"/>
      <c r="E40" s="411"/>
      <c r="F40" s="412"/>
      <c r="G40" s="17" t="s">
        <v>12</v>
      </c>
      <c r="H40" s="18"/>
      <c r="I40" s="19">
        <v>300</v>
      </c>
      <c r="J40" s="127"/>
      <c r="K40" s="213"/>
      <c r="L40" s="22"/>
      <c r="M40" s="65"/>
    </row>
    <row r="41" spans="2:13" ht="15.95" customHeight="1" x14ac:dyDescent="0.3">
      <c r="B41" s="16">
        <v>31</v>
      </c>
      <c r="C41" s="406" t="s">
        <v>429</v>
      </c>
      <c r="D41" s="435"/>
      <c r="E41" s="435"/>
      <c r="F41" s="436"/>
      <c r="G41" s="17" t="s">
        <v>12</v>
      </c>
      <c r="H41" s="18"/>
      <c r="I41" s="19">
        <v>200</v>
      </c>
      <c r="J41" s="127"/>
      <c r="K41" s="213"/>
      <c r="L41" s="22"/>
      <c r="M41" s="65"/>
    </row>
    <row r="42" spans="2:13" ht="15.95" customHeight="1" x14ac:dyDescent="0.3">
      <c r="B42" s="16">
        <v>32</v>
      </c>
      <c r="C42" s="406" t="s">
        <v>430</v>
      </c>
      <c r="D42" s="435"/>
      <c r="E42" s="435"/>
      <c r="F42" s="436"/>
      <c r="G42" s="17" t="s">
        <v>12</v>
      </c>
      <c r="H42" s="18"/>
      <c r="I42" s="19">
        <v>100</v>
      </c>
      <c r="J42" s="127"/>
      <c r="K42" s="213"/>
      <c r="L42" s="22"/>
      <c r="M42" s="65"/>
    </row>
    <row r="43" spans="2:13" ht="15.95" customHeight="1" x14ac:dyDescent="0.3">
      <c r="B43" s="16">
        <v>33</v>
      </c>
      <c r="C43" s="382" t="s">
        <v>431</v>
      </c>
      <c r="D43" s="382"/>
      <c r="E43" s="382"/>
      <c r="F43" s="382"/>
      <c r="G43" s="17" t="s">
        <v>12</v>
      </c>
      <c r="H43" s="18"/>
      <c r="I43" s="19">
        <v>50</v>
      </c>
      <c r="J43" s="127"/>
      <c r="K43" s="213"/>
      <c r="L43" s="22"/>
      <c r="M43" s="65"/>
    </row>
    <row r="44" spans="2:13" ht="15.95" customHeight="1" x14ac:dyDescent="0.3">
      <c r="B44" s="16">
        <v>34</v>
      </c>
      <c r="C44" s="406" t="s">
        <v>432</v>
      </c>
      <c r="D44" s="435"/>
      <c r="E44" s="435"/>
      <c r="F44" s="436"/>
      <c r="G44" s="17" t="s">
        <v>12</v>
      </c>
      <c r="H44" s="18"/>
      <c r="I44" s="19">
        <v>500</v>
      </c>
      <c r="J44" s="127"/>
      <c r="K44" s="213"/>
      <c r="L44" s="22"/>
      <c r="M44" s="65"/>
    </row>
    <row r="45" spans="2:13" ht="15.95" customHeight="1" x14ac:dyDescent="0.3">
      <c r="B45" s="16">
        <v>35</v>
      </c>
      <c r="C45" s="406" t="s">
        <v>433</v>
      </c>
      <c r="D45" s="435"/>
      <c r="E45" s="435"/>
      <c r="F45" s="436"/>
      <c r="G45" s="17" t="s">
        <v>12</v>
      </c>
      <c r="H45" s="18"/>
      <c r="I45" s="19">
        <v>200</v>
      </c>
      <c r="J45" s="127"/>
      <c r="K45" s="213"/>
      <c r="L45" s="22"/>
      <c r="M45" s="65"/>
    </row>
    <row r="46" spans="2:13" ht="15.95" customHeight="1" x14ac:dyDescent="0.3">
      <c r="B46" s="16">
        <v>36</v>
      </c>
      <c r="C46" s="382" t="s">
        <v>434</v>
      </c>
      <c r="D46" s="382"/>
      <c r="E46" s="382"/>
      <c r="F46" s="382"/>
      <c r="G46" s="17" t="s">
        <v>12</v>
      </c>
      <c r="H46" s="18"/>
      <c r="I46" s="19">
        <v>1500</v>
      </c>
      <c r="J46" s="127"/>
      <c r="K46" s="213"/>
      <c r="L46" s="22"/>
      <c r="M46" s="65"/>
    </row>
    <row r="47" spans="2:13" ht="15.95" customHeight="1" x14ac:dyDescent="0.3">
      <c r="B47" s="16">
        <v>37</v>
      </c>
      <c r="C47" s="382" t="s">
        <v>435</v>
      </c>
      <c r="D47" s="382"/>
      <c r="E47" s="382"/>
      <c r="F47" s="382"/>
      <c r="G47" s="17" t="s">
        <v>12</v>
      </c>
      <c r="H47" s="18"/>
      <c r="I47" s="19">
        <v>30</v>
      </c>
      <c r="J47" s="127"/>
      <c r="K47" s="213"/>
      <c r="L47" s="22"/>
      <c r="M47" s="65"/>
    </row>
    <row r="48" spans="2:13" ht="15.95" customHeight="1" x14ac:dyDescent="0.3">
      <c r="B48" s="16">
        <v>38</v>
      </c>
      <c r="C48" s="382" t="s">
        <v>436</v>
      </c>
      <c r="D48" s="382"/>
      <c r="E48" s="382"/>
      <c r="F48" s="382"/>
      <c r="G48" s="17" t="s">
        <v>12</v>
      </c>
      <c r="H48" s="18"/>
      <c r="I48" s="19">
        <v>1200</v>
      </c>
      <c r="J48" s="127"/>
      <c r="K48" s="213"/>
      <c r="L48" s="22"/>
      <c r="M48" s="65"/>
    </row>
    <row r="49" spans="2:13" ht="15.95" customHeight="1" x14ac:dyDescent="0.3">
      <c r="B49" s="16">
        <v>39</v>
      </c>
      <c r="C49" s="382" t="s">
        <v>437</v>
      </c>
      <c r="D49" s="382"/>
      <c r="E49" s="382"/>
      <c r="F49" s="382"/>
      <c r="G49" s="17" t="s">
        <v>12</v>
      </c>
      <c r="H49" s="18"/>
      <c r="I49" s="19">
        <v>50</v>
      </c>
      <c r="J49" s="127"/>
      <c r="K49" s="213"/>
      <c r="L49" s="22"/>
      <c r="M49" s="65"/>
    </row>
    <row r="50" spans="2:13" ht="15.95" customHeight="1" x14ac:dyDescent="0.3">
      <c r="B50" s="16">
        <v>40</v>
      </c>
      <c r="C50" s="383" t="s">
        <v>438</v>
      </c>
      <c r="D50" s="384"/>
      <c r="E50" s="384"/>
      <c r="F50" s="385"/>
      <c r="G50" s="17" t="s">
        <v>12</v>
      </c>
      <c r="H50" s="18"/>
      <c r="I50" s="19">
        <v>500</v>
      </c>
      <c r="J50" s="127"/>
      <c r="K50" s="213"/>
      <c r="L50" s="22"/>
      <c r="M50" s="65"/>
    </row>
    <row r="51" spans="2:13" ht="15.95" customHeight="1" x14ac:dyDescent="0.3">
      <c r="B51" s="16">
        <v>41</v>
      </c>
      <c r="C51" s="382" t="s">
        <v>439</v>
      </c>
      <c r="D51" s="382"/>
      <c r="E51" s="382"/>
      <c r="F51" s="382"/>
      <c r="G51" s="17" t="s">
        <v>12</v>
      </c>
      <c r="H51" s="18"/>
      <c r="I51" s="19">
        <v>5000</v>
      </c>
      <c r="J51" s="127"/>
      <c r="K51" s="213"/>
      <c r="L51" s="22"/>
      <c r="M51" s="65"/>
    </row>
    <row r="52" spans="2:13" ht="15.95" customHeight="1" x14ac:dyDescent="0.3">
      <c r="B52" s="16">
        <v>42</v>
      </c>
      <c r="C52" s="382" t="s">
        <v>440</v>
      </c>
      <c r="D52" s="382"/>
      <c r="E52" s="382"/>
      <c r="F52" s="382"/>
      <c r="G52" s="17" t="s">
        <v>12</v>
      </c>
      <c r="H52" s="18"/>
      <c r="I52" s="19">
        <v>200</v>
      </c>
      <c r="J52" s="127"/>
      <c r="K52" s="213"/>
      <c r="L52" s="22"/>
      <c r="M52" s="65"/>
    </row>
    <row r="53" spans="2:13" ht="15.95" customHeight="1" x14ac:dyDescent="0.3">
      <c r="B53" s="16">
        <v>43</v>
      </c>
      <c r="C53" s="382" t="s">
        <v>441</v>
      </c>
      <c r="D53" s="382"/>
      <c r="E53" s="382"/>
      <c r="F53" s="382"/>
      <c r="G53" s="17" t="s">
        <v>12</v>
      </c>
      <c r="H53" s="18"/>
      <c r="I53" s="19">
        <v>20</v>
      </c>
      <c r="J53" s="127"/>
      <c r="K53" s="213"/>
      <c r="L53" s="22"/>
      <c r="M53" s="65"/>
    </row>
    <row r="54" spans="2:13" ht="15.95" customHeight="1" x14ac:dyDescent="0.3">
      <c r="B54" s="16">
        <v>44</v>
      </c>
      <c r="C54" s="382" t="s">
        <v>442</v>
      </c>
      <c r="D54" s="382"/>
      <c r="E54" s="382"/>
      <c r="F54" s="382"/>
      <c r="G54" s="17" t="s">
        <v>12</v>
      </c>
      <c r="H54" s="18"/>
      <c r="I54" s="19">
        <v>200</v>
      </c>
      <c r="J54" s="127"/>
      <c r="K54" s="213"/>
      <c r="L54" s="22"/>
      <c r="M54" s="65"/>
    </row>
    <row r="55" spans="2:13" ht="15.95" customHeight="1" x14ac:dyDescent="0.3">
      <c r="B55" s="16">
        <v>45</v>
      </c>
      <c r="C55" s="382" t="s">
        <v>443</v>
      </c>
      <c r="D55" s="382"/>
      <c r="E55" s="382"/>
      <c r="F55" s="382"/>
      <c r="G55" s="17" t="s">
        <v>12</v>
      </c>
      <c r="H55" s="18"/>
      <c r="I55" s="19">
        <v>400</v>
      </c>
      <c r="J55" s="127"/>
      <c r="K55" s="213"/>
      <c r="L55" s="22"/>
      <c r="M55" s="65"/>
    </row>
    <row r="56" spans="2:13" ht="15.95" customHeight="1" x14ac:dyDescent="0.3">
      <c r="B56" s="16">
        <v>46</v>
      </c>
      <c r="C56" s="382" t="s">
        <v>444</v>
      </c>
      <c r="D56" s="382"/>
      <c r="E56" s="382"/>
      <c r="F56" s="382"/>
      <c r="G56" s="17" t="s">
        <v>12</v>
      </c>
      <c r="H56" s="18"/>
      <c r="I56" s="19">
        <v>800</v>
      </c>
      <c r="J56" s="127"/>
      <c r="K56" s="213"/>
      <c r="L56" s="22"/>
      <c r="M56" s="65"/>
    </row>
    <row r="57" spans="2:13" ht="15.95" customHeight="1" x14ac:dyDescent="0.3">
      <c r="B57" s="16">
        <v>47</v>
      </c>
      <c r="C57" s="382" t="s">
        <v>445</v>
      </c>
      <c r="D57" s="382"/>
      <c r="E57" s="382"/>
      <c r="F57" s="382"/>
      <c r="G57" s="17" t="s">
        <v>12</v>
      </c>
      <c r="H57" s="18"/>
      <c r="I57" s="19">
        <v>400</v>
      </c>
      <c r="J57" s="127"/>
      <c r="K57" s="213"/>
      <c r="L57" s="22"/>
      <c r="M57" s="65"/>
    </row>
    <row r="58" spans="2:13" ht="15.95" customHeight="1" x14ac:dyDescent="0.3">
      <c r="B58" s="16">
        <v>48</v>
      </c>
      <c r="C58" s="382" t="s">
        <v>446</v>
      </c>
      <c r="D58" s="382"/>
      <c r="E58" s="382"/>
      <c r="F58" s="382"/>
      <c r="G58" s="17" t="s">
        <v>12</v>
      </c>
      <c r="H58" s="18"/>
      <c r="I58" s="19">
        <v>1000</v>
      </c>
      <c r="J58" s="127"/>
      <c r="K58" s="213"/>
      <c r="L58" s="22"/>
      <c r="M58" s="65"/>
    </row>
    <row r="59" spans="2:13" ht="15.95" customHeight="1" x14ac:dyDescent="0.3">
      <c r="B59" s="16">
        <v>49</v>
      </c>
      <c r="C59" s="406" t="s">
        <v>447</v>
      </c>
      <c r="D59" s="411"/>
      <c r="E59" s="411"/>
      <c r="F59" s="412"/>
      <c r="G59" s="17" t="s">
        <v>12</v>
      </c>
      <c r="H59" s="18"/>
      <c r="I59" s="212">
        <v>200</v>
      </c>
      <c r="J59" s="127"/>
      <c r="K59" s="213"/>
      <c r="L59" s="22"/>
      <c r="M59" s="65"/>
    </row>
    <row r="60" spans="2:13" ht="15.95" customHeight="1" x14ac:dyDescent="0.3">
      <c r="B60" s="16">
        <v>50</v>
      </c>
      <c r="C60" s="383" t="s">
        <v>448</v>
      </c>
      <c r="D60" s="384"/>
      <c r="E60" s="384"/>
      <c r="F60" s="385"/>
      <c r="G60" s="17" t="s">
        <v>12</v>
      </c>
      <c r="H60" s="18"/>
      <c r="I60" s="212">
        <v>50</v>
      </c>
      <c r="J60" s="127"/>
      <c r="K60" s="213"/>
      <c r="L60" s="22"/>
      <c r="M60" s="65"/>
    </row>
    <row r="61" spans="2:13" ht="15.95" customHeight="1" x14ac:dyDescent="0.3">
      <c r="B61" s="16">
        <v>51</v>
      </c>
      <c r="C61" s="382" t="s">
        <v>449</v>
      </c>
      <c r="D61" s="382"/>
      <c r="E61" s="382"/>
      <c r="F61" s="382"/>
      <c r="G61" s="17" t="s">
        <v>12</v>
      </c>
      <c r="H61" s="18"/>
      <c r="I61" s="19">
        <v>50</v>
      </c>
      <c r="J61" s="127"/>
      <c r="K61" s="213"/>
      <c r="L61" s="22"/>
      <c r="M61" s="65"/>
    </row>
    <row r="62" spans="2:13" ht="15.95" customHeight="1" x14ac:dyDescent="0.3">
      <c r="B62" s="16">
        <v>52</v>
      </c>
      <c r="C62" s="382" t="s">
        <v>450</v>
      </c>
      <c r="D62" s="382"/>
      <c r="E62" s="382"/>
      <c r="F62" s="382"/>
      <c r="G62" s="17" t="s">
        <v>12</v>
      </c>
      <c r="H62" s="18"/>
      <c r="I62" s="19">
        <v>1000</v>
      </c>
      <c r="J62" s="127"/>
      <c r="K62" s="213"/>
      <c r="L62" s="22"/>
      <c r="M62" s="65"/>
    </row>
    <row r="63" spans="2:13" ht="15.95" customHeight="1" x14ac:dyDescent="0.3">
      <c r="B63" s="16">
        <v>53</v>
      </c>
      <c r="C63" s="383" t="s">
        <v>451</v>
      </c>
      <c r="D63" s="384"/>
      <c r="E63" s="384"/>
      <c r="F63" s="385"/>
      <c r="G63" s="17" t="s">
        <v>12</v>
      </c>
      <c r="H63" s="18"/>
      <c r="I63" s="19">
        <v>20</v>
      </c>
      <c r="J63" s="127"/>
      <c r="K63" s="213"/>
      <c r="L63" s="22"/>
      <c r="M63" s="65"/>
    </row>
    <row r="64" spans="2:13" ht="15.95" customHeight="1" x14ac:dyDescent="0.3">
      <c r="B64" s="16">
        <v>54</v>
      </c>
      <c r="C64" s="381" t="s">
        <v>452</v>
      </c>
      <c r="D64" s="381"/>
      <c r="E64" s="381"/>
      <c r="F64" s="381"/>
      <c r="G64" s="17" t="s">
        <v>12</v>
      </c>
      <c r="H64" s="18"/>
      <c r="I64" s="19">
        <v>100</v>
      </c>
      <c r="J64" s="127"/>
      <c r="K64" s="213"/>
      <c r="L64" s="22"/>
      <c r="M64" s="65"/>
    </row>
    <row r="65" spans="2:13" ht="15.95" customHeight="1" x14ac:dyDescent="0.3">
      <c r="B65" s="16">
        <v>55</v>
      </c>
      <c r="C65" s="383" t="s">
        <v>453</v>
      </c>
      <c r="D65" s="384"/>
      <c r="E65" s="384"/>
      <c r="F65" s="385"/>
      <c r="G65" s="17" t="s">
        <v>12</v>
      </c>
      <c r="H65" s="18"/>
      <c r="I65" s="19">
        <v>5</v>
      </c>
      <c r="J65" s="127"/>
      <c r="K65" s="213"/>
      <c r="L65" s="22"/>
      <c r="M65" s="65"/>
    </row>
    <row r="66" spans="2:13" ht="15.95" customHeight="1" x14ac:dyDescent="0.3">
      <c r="B66" s="214">
        <v>56</v>
      </c>
      <c r="C66" s="383" t="s">
        <v>454</v>
      </c>
      <c r="D66" s="384"/>
      <c r="E66" s="384"/>
      <c r="F66" s="385"/>
      <c r="G66" s="215" t="s">
        <v>12</v>
      </c>
      <c r="H66" s="18"/>
      <c r="I66" s="19">
        <v>150</v>
      </c>
      <c r="J66" s="127"/>
      <c r="K66" s="213"/>
      <c r="L66" s="22"/>
      <c r="M66" s="65"/>
    </row>
    <row r="67" spans="2:13" ht="15.95" customHeight="1" x14ac:dyDescent="0.3">
      <c r="B67" s="214">
        <v>57</v>
      </c>
      <c r="C67" s="434" t="s">
        <v>455</v>
      </c>
      <c r="D67" s="434"/>
      <c r="E67" s="434"/>
      <c r="F67" s="434"/>
      <c r="G67" s="215" t="s">
        <v>12</v>
      </c>
      <c r="H67" s="18"/>
      <c r="I67" s="19">
        <v>250</v>
      </c>
      <c r="J67" s="127"/>
      <c r="K67" s="213"/>
      <c r="L67" s="22"/>
      <c r="M67" s="65"/>
    </row>
    <row r="68" spans="2:13" ht="15.95" customHeight="1" x14ac:dyDescent="0.3">
      <c r="B68" s="16">
        <v>58</v>
      </c>
      <c r="C68" s="383" t="s">
        <v>456</v>
      </c>
      <c r="D68" s="384"/>
      <c r="E68" s="384"/>
      <c r="F68" s="385"/>
      <c r="G68" s="17" t="s">
        <v>12</v>
      </c>
      <c r="H68" s="18"/>
      <c r="I68" s="19">
        <v>50</v>
      </c>
      <c r="J68" s="127"/>
      <c r="K68" s="213"/>
      <c r="L68" s="22"/>
      <c r="M68" s="65"/>
    </row>
    <row r="69" spans="2:13" ht="15.95" customHeight="1" x14ac:dyDescent="0.3">
      <c r="B69" s="16">
        <v>59</v>
      </c>
      <c r="C69" s="382" t="s">
        <v>457</v>
      </c>
      <c r="D69" s="382"/>
      <c r="E69" s="382"/>
      <c r="F69" s="382"/>
      <c r="G69" s="17" t="s">
        <v>12</v>
      </c>
      <c r="H69" s="18"/>
      <c r="I69" s="19">
        <v>100</v>
      </c>
      <c r="J69" s="127"/>
      <c r="K69" s="213"/>
      <c r="L69" s="22"/>
      <c r="M69" s="65"/>
    </row>
    <row r="70" spans="2:13" ht="15.95" customHeight="1" x14ac:dyDescent="0.3">
      <c r="B70" s="16">
        <v>60</v>
      </c>
      <c r="C70" s="382" t="s">
        <v>458</v>
      </c>
      <c r="D70" s="382"/>
      <c r="E70" s="382"/>
      <c r="F70" s="382"/>
      <c r="G70" s="17" t="s">
        <v>12</v>
      </c>
      <c r="H70" s="18"/>
      <c r="I70" s="19">
        <v>150</v>
      </c>
      <c r="J70" s="127"/>
      <c r="K70" s="213"/>
      <c r="L70" s="22"/>
      <c r="M70" s="65"/>
    </row>
    <row r="71" spans="2:13" ht="15.95" customHeight="1" x14ac:dyDescent="0.3">
      <c r="B71" s="16">
        <v>61</v>
      </c>
      <c r="C71" s="382" t="s">
        <v>459</v>
      </c>
      <c r="D71" s="382"/>
      <c r="E71" s="382"/>
      <c r="F71" s="382"/>
      <c r="G71" s="17" t="s">
        <v>12</v>
      </c>
      <c r="H71" s="18"/>
      <c r="I71" s="19">
        <v>150</v>
      </c>
      <c r="J71" s="127"/>
      <c r="K71" s="213"/>
      <c r="L71" s="22"/>
      <c r="M71" s="65"/>
    </row>
    <row r="72" spans="2:13" ht="15.95" customHeight="1" x14ac:dyDescent="0.3">
      <c r="B72" s="16">
        <v>62</v>
      </c>
      <c r="C72" s="4" t="s">
        <v>460</v>
      </c>
      <c r="D72" s="4"/>
      <c r="E72" s="4"/>
      <c r="F72" s="4"/>
      <c r="G72" s="17" t="s">
        <v>12</v>
      </c>
      <c r="H72" s="18"/>
      <c r="I72" s="19">
        <v>50</v>
      </c>
      <c r="J72" s="127"/>
      <c r="K72" s="213"/>
      <c r="L72" s="22"/>
      <c r="M72" s="65"/>
    </row>
    <row r="73" spans="2:13" ht="15.95" customHeight="1" x14ac:dyDescent="0.3">
      <c r="B73" s="216"/>
      <c r="C73" s="114" t="s">
        <v>461</v>
      </c>
      <c r="D73" s="114"/>
      <c r="E73" s="114"/>
      <c r="F73" s="114"/>
      <c r="G73" s="216"/>
      <c r="H73" s="216"/>
      <c r="I73" s="216"/>
      <c r="J73" s="216"/>
      <c r="K73" s="216"/>
      <c r="L73" s="216"/>
      <c r="M73" s="217">
        <f>SUM(M11:M72)</f>
        <v>0</v>
      </c>
    </row>
    <row r="74" spans="2:13" ht="15.95" customHeight="1" x14ac:dyDescent="0.3">
      <c r="C74" s="218"/>
      <c r="D74" s="218"/>
      <c r="E74" s="218"/>
      <c r="F74" s="218"/>
      <c r="G74" s="2"/>
      <c r="H74" s="2"/>
      <c r="I74" s="2"/>
      <c r="J74" s="2"/>
      <c r="K74" s="2"/>
      <c r="L74" s="2"/>
    </row>
    <row r="75" spans="2:13" ht="15.95" customHeight="1" x14ac:dyDescent="0.3">
      <c r="B75" s="4"/>
      <c r="C75" s="218"/>
      <c r="D75" s="218"/>
      <c r="E75" s="218"/>
      <c r="F75" s="218"/>
      <c r="G75" s="4"/>
      <c r="H75" s="4"/>
      <c r="I75" s="4"/>
      <c r="J75" s="8"/>
      <c r="K75" s="7"/>
      <c r="L75" s="7"/>
    </row>
    <row r="76" spans="2:13" ht="15.95" customHeight="1" x14ac:dyDescent="0.3">
      <c r="B76" s="218" t="s">
        <v>14</v>
      </c>
      <c r="C76" s="218"/>
      <c r="D76" s="218"/>
      <c r="E76" s="218"/>
      <c r="F76" s="218"/>
      <c r="G76" s="218"/>
      <c r="H76" s="218"/>
      <c r="I76" s="8"/>
      <c r="J76" s="7"/>
      <c r="K76" s="7"/>
      <c r="L76" s="7"/>
      <c r="M76" s="4"/>
    </row>
    <row r="77" spans="2:13" ht="15.95" customHeight="1" x14ac:dyDescent="0.3">
      <c r="B77" s="218" t="s">
        <v>15</v>
      </c>
      <c r="C77" s="4"/>
      <c r="D77" s="4"/>
      <c r="E77" s="4"/>
      <c r="F77" s="4"/>
      <c r="G77" s="218"/>
      <c r="H77" s="218"/>
      <c r="I77" s="7"/>
      <c r="J77" s="7"/>
      <c r="K77" s="7"/>
      <c r="L77" s="7"/>
      <c r="M77" s="4"/>
    </row>
    <row r="78" spans="2:13" ht="15.95" customHeight="1" x14ac:dyDescent="0.3">
      <c r="B78" s="218" t="s">
        <v>462</v>
      </c>
      <c r="C78" s="4"/>
      <c r="D78" s="4"/>
      <c r="E78" s="4"/>
      <c r="F78" s="4"/>
      <c r="G78" s="218"/>
      <c r="H78" s="218"/>
      <c r="I78" s="7"/>
      <c r="J78" s="7"/>
      <c r="K78" s="7"/>
      <c r="L78" s="7"/>
      <c r="M78" s="4"/>
    </row>
    <row r="79" spans="2:13" ht="15.95" customHeight="1" x14ac:dyDescent="0.3">
      <c r="B79" s="304" t="s">
        <v>290</v>
      </c>
      <c r="C79" s="305"/>
      <c r="D79" s="305"/>
      <c r="E79" s="305"/>
      <c r="F79" s="306"/>
      <c r="G79" s="306"/>
      <c r="H79" s="307"/>
      <c r="I79" s="307"/>
      <c r="J79" s="307"/>
      <c r="K79" s="307"/>
      <c r="L79" s="306"/>
      <c r="M79" s="308"/>
    </row>
    <row r="80" spans="2:13" ht="15.95" customHeight="1" x14ac:dyDescent="0.3">
      <c r="B80" s="103" t="s">
        <v>463</v>
      </c>
      <c r="C80" s="59"/>
      <c r="D80" s="59"/>
      <c r="E80" s="59"/>
      <c r="F80" s="8"/>
      <c r="G80" s="20"/>
      <c r="H80" s="7"/>
      <c r="I80" s="7"/>
      <c r="J80" s="7"/>
      <c r="K80" s="7"/>
      <c r="L80" s="4"/>
      <c r="M80" s="83"/>
    </row>
    <row r="81" spans="2:13" ht="15.95" customHeight="1" x14ac:dyDescent="0.3">
      <c r="B81" s="103" t="s">
        <v>464</v>
      </c>
      <c r="C81" s="104"/>
      <c r="D81" s="104"/>
      <c r="E81" s="104"/>
      <c r="F81" s="195"/>
      <c r="G81" s="106"/>
      <c r="H81" s="106"/>
      <c r="I81" s="106"/>
      <c r="J81" s="106"/>
      <c r="K81" s="106"/>
      <c r="L81" s="60"/>
      <c r="M81" s="83"/>
    </row>
    <row r="82" spans="2:13" ht="15.95" customHeight="1" x14ac:dyDescent="0.3">
      <c r="B82" s="103" t="s">
        <v>465</v>
      </c>
      <c r="C82" s="104"/>
      <c r="D82" s="104"/>
      <c r="E82" s="104"/>
      <c r="F82" s="195"/>
      <c r="G82" s="106"/>
      <c r="H82" s="106"/>
      <c r="I82" s="106"/>
      <c r="J82" s="106"/>
      <c r="K82" s="106"/>
      <c r="L82" s="60"/>
      <c r="M82" s="83"/>
    </row>
    <row r="83" spans="2:13" ht="15.95" customHeight="1" x14ac:dyDescent="0.3">
      <c r="B83" s="103" t="s">
        <v>466</v>
      </c>
      <c r="C83" s="104"/>
      <c r="D83" s="104"/>
      <c r="E83" s="104"/>
      <c r="F83" s="195"/>
      <c r="G83" s="106"/>
      <c r="H83" s="106"/>
      <c r="I83" s="106"/>
      <c r="J83" s="106"/>
      <c r="K83" s="106"/>
      <c r="L83" s="59"/>
      <c r="M83" s="83"/>
    </row>
    <row r="84" spans="2:13" ht="15.95" customHeight="1" x14ac:dyDescent="0.3">
      <c r="B84" s="103" t="s">
        <v>467</v>
      </c>
      <c r="C84" s="104"/>
      <c r="D84" s="104"/>
      <c r="E84" s="104"/>
      <c r="F84" s="195"/>
      <c r="G84" s="106"/>
      <c r="H84" s="106"/>
      <c r="I84" s="106"/>
      <c r="J84" s="106"/>
      <c r="K84" s="106"/>
      <c r="L84" s="59"/>
      <c r="M84" s="83"/>
    </row>
    <row r="85" spans="2:13" ht="15.95" customHeight="1" x14ac:dyDescent="0.3">
      <c r="B85" s="103" t="s">
        <v>468</v>
      </c>
      <c r="C85" s="104"/>
      <c r="D85" s="104"/>
      <c r="E85" s="104"/>
      <c r="F85" s="195"/>
      <c r="G85" s="106"/>
      <c r="H85" s="106"/>
      <c r="I85" s="106"/>
      <c r="J85" s="106"/>
      <c r="K85" s="106"/>
      <c r="L85" s="104"/>
      <c r="M85" s="83"/>
    </row>
    <row r="86" spans="2:13" ht="15.95" customHeight="1" x14ac:dyDescent="0.3">
      <c r="B86" s="103" t="s">
        <v>670</v>
      </c>
      <c r="C86" s="104"/>
      <c r="D86" s="104"/>
      <c r="E86" s="104"/>
      <c r="F86" s="195"/>
      <c r="G86" s="106"/>
      <c r="H86" s="106"/>
      <c r="I86" s="106"/>
      <c r="J86" s="121"/>
      <c r="K86" s="121"/>
      <c r="L86" s="104"/>
      <c r="M86" s="83"/>
    </row>
    <row r="87" spans="2:13" ht="15.95" customHeight="1" x14ac:dyDescent="0.3">
      <c r="B87" s="309" t="s">
        <v>683</v>
      </c>
      <c r="C87" s="6"/>
      <c r="D87" s="6"/>
      <c r="E87" s="6"/>
      <c r="F87" s="20"/>
      <c r="G87" s="3"/>
      <c r="L87" s="6"/>
      <c r="M87" s="83"/>
    </row>
    <row r="88" spans="2:13" ht="15.95" customHeight="1" x14ac:dyDescent="0.3">
      <c r="B88" s="310" t="s">
        <v>682</v>
      </c>
      <c r="C88" s="57"/>
      <c r="D88" s="154"/>
      <c r="E88" s="154"/>
      <c r="F88" s="154"/>
      <c r="G88" s="311"/>
      <c r="H88" s="312"/>
      <c r="I88" s="312"/>
      <c r="J88" s="312"/>
      <c r="K88" s="312"/>
      <c r="L88" s="312"/>
      <c r="M88" s="75"/>
    </row>
    <row r="89" spans="2:13" ht="15.95" customHeight="1" x14ac:dyDescent="0.3">
      <c r="B89" s="8"/>
    </row>
    <row r="90" spans="2:13" ht="15.95" customHeight="1" x14ac:dyDescent="0.3">
      <c r="B90" s="4"/>
      <c r="M90" s="6"/>
    </row>
    <row r="91" spans="2:13" ht="15.95" customHeight="1" x14ac:dyDescent="0.3">
      <c r="B91" s="4"/>
      <c r="M91" s="6"/>
    </row>
    <row r="92" spans="2:13" ht="15.95" customHeight="1" x14ac:dyDescent="0.3">
      <c r="M92" s="6"/>
    </row>
    <row r="93" spans="2:13" ht="15.95" customHeight="1" x14ac:dyDescent="0.3">
      <c r="C93" s="2" t="s">
        <v>669</v>
      </c>
    </row>
    <row r="94" spans="2:13" ht="15.95" customHeight="1" x14ac:dyDescent="0.3"/>
    <row r="95" spans="2:13" ht="15.95" customHeight="1" x14ac:dyDescent="0.3"/>
    <row r="96" spans="2:13" ht="15.95" customHeight="1" x14ac:dyDescent="0.3"/>
    <row r="97" spans="1:13" ht="15.95" customHeight="1" x14ac:dyDescent="0.3"/>
    <row r="98" spans="1:13" ht="15.95" customHeight="1" x14ac:dyDescent="0.3"/>
    <row r="99" spans="1:13" ht="15.95" customHeight="1" x14ac:dyDescent="0.3"/>
    <row r="100" spans="1:13" ht="15.95" customHeight="1" x14ac:dyDescent="0.3"/>
    <row r="101" spans="1:13" ht="15.95" customHeight="1" x14ac:dyDescent="0.3"/>
    <row r="102" spans="1:13" ht="15.95" customHeight="1" x14ac:dyDescent="0.3"/>
    <row r="103" spans="1:13" s="4" customFormat="1" ht="15.95" customHeight="1" x14ac:dyDescent="0.3">
      <c r="A103" s="2"/>
      <c r="B103" s="2"/>
      <c r="C103" s="2"/>
      <c r="D103" s="2"/>
      <c r="E103" s="2"/>
      <c r="F103" s="2"/>
      <c r="G103" s="40"/>
      <c r="H103" s="3"/>
      <c r="I103" s="3"/>
      <c r="J103" s="3"/>
      <c r="K103" s="3"/>
      <c r="L103" s="3"/>
      <c r="M103" s="2"/>
    </row>
    <row r="104" spans="1:13" s="4" customFormat="1" ht="12.75" customHeight="1" x14ac:dyDescent="0.3">
      <c r="B104" s="2"/>
      <c r="C104" s="2"/>
      <c r="D104" s="2"/>
      <c r="E104" s="2"/>
      <c r="F104" s="2"/>
      <c r="G104" s="40"/>
      <c r="H104" s="3"/>
      <c r="I104" s="3"/>
      <c r="J104" s="3"/>
      <c r="K104" s="3"/>
      <c r="L104" s="3"/>
      <c r="M104" s="2"/>
    </row>
    <row r="105" spans="1:13" s="4" customFormat="1" ht="12.75" customHeight="1" x14ac:dyDescent="0.3">
      <c r="B105" s="2"/>
      <c r="C105" s="2"/>
      <c r="D105" s="2"/>
      <c r="E105" s="2"/>
      <c r="F105" s="2"/>
      <c r="G105" s="40"/>
      <c r="H105" s="3"/>
      <c r="I105" s="3"/>
      <c r="J105" s="3"/>
      <c r="K105" s="3"/>
      <c r="L105" s="3"/>
      <c r="M105" s="2"/>
    </row>
    <row r="106" spans="1:13" s="4" customFormat="1" ht="12.75" customHeight="1" x14ac:dyDescent="0.3">
      <c r="B106" s="2"/>
      <c r="C106" s="2"/>
      <c r="D106" s="2"/>
      <c r="E106" s="2"/>
      <c r="F106" s="2"/>
      <c r="G106" s="40"/>
      <c r="H106" s="3"/>
      <c r="I106" s="3"/>
      <c r="J106" s="3"/>
      <c r="K106" s="3"/>
      <c r="L106" s="3"/>
      <c r="M106" s="2"/>
    </row>
    <row r="107" spans="1:13" s="4" customFormat="1" ht="12.75" customHeight="1" x14ac:dyDescent="0.3">
      <c r="B107" s="2"/>
      <c r="C107" s="2"/>
      <c r="D107" s="2"/>
      <c r="E107" s="2"/>
      <c r="F107" s="2"/>
      <c r="G107" s="40"/>
      <c r="H107" s="3"/>
      <c r="I107" s="3"/>
      <c r="J107" s="3"/>
      <c r="K107" s="3"/>
      <c r="L107" s="3"/>
      <c r="M107" s="2"/>
    </row>
    <row r="108" spans="1:13" s="4" customFormat="1" ht="12.75" customHeight="1" x14ac:dyDescent="0.3">
      <c r="B108" s="2"/>
      <c r="C108" s="2"/>
      <c r="D108" s="2"/>
      <c r="E108" s="2"/>
      <c r="F108" s="2"/>
      <c r="G108" s="40"/>
      <c r="H108" s="3"/>
      <c r="I108" s="3"/>
      <c r="J108" s="3"/>
      <c r="K108" s="3"/>
      <c r="L108" s="3"/>
      <c r="M108" s="2"/>
    </row>
    <row r="109" spans="1:13" s="4" customFormat="1" ht="12.75" customHeight="1" x14ac:dyDescent="0.3">
      <c r="B109" s="2"/>
      <c r="C109" s="2"/>
      <c r="D109" s="2"/>
      <c r="E109" s="2"/>
      <c r="F109" s="2"/>
      <c r="G109" s="40"/>
      <c r="H109" s="3"/>
      <c r="I109" s="3"/>
      <c r="J109" s="3"/>
      <c r="K109" s="3"/>
      <c r="L109" s="3"/>
      <c r="M109" s="2"/>
    </row>
    <row r="110" spans="1:13" s="4" customFormat="1" ht="12.75" customHeight="1" x14ac:dyDescent="0.3">
      <c r="B110" s="2"/>
      <c r="C110" s="2"/>
      <c r="D110" s="2"/>
      <c r="E110" s="2"/>
      <c r="F110" s="2"/>
      <c r="G110" s="40"/>
      <c r="H110" s="3"/>
      <c r="I110" s="3"/>
      <c r="J110" s="3"/>
      <c r="K110" s="3"/>
      <c r="L110" s="3"/>
      <c r="M110" s="2"/>
    </row>
    <row r="111" spans="1:13" s="8" customFormat="1" ht="12.75" customHeight="1" x14ac:dyDescent="0.3">
      <c r="A111" s="4"/>
      <c r="B111" s="2"/>
      <c r="C111" s="2"/>
      <c r="D111" s="2"/>
      <c r="E111" s="2"/>
      <c r="F111" s="2"/>
      <c r="G111" s="40"/>
      <c r="H111" s="3"/>
      <c r="I111" s="3"/>
      <c r="J111" s="3"/>
      <c r="K111" s="3"/>
      <c r="L111" s="3"/>
      <c r="M111" s="2"/>
    </row>
    <row r="112" spans="1:13" s="6" customFormat="1" ht="12.75" customHeight="1" x14ac:dyDescent="0.3">
      <c r="A112" s="8"/>
      <c r="B112" s="2"/>
      <c r="C112" s="2"/>
      <c r="D112" s="2"/>
      <c r="E112" s="2"/>
      <c r="F112" s="2"/>
      <c r="G112" s="40"/>
      <c r="H112" s="3"/>
      <c r="I112" s="3"/>
      <c r="J112" s="3"/>
      <c r="K112" s="3"/>
      <c r="L112" s="3"/>
      <c r="M112" s="2"/>
    </row>
    <row r="113" spans="1:13" s="6" customFormat="1" ht="12.75" customHeight="1" x14ac:dyDescent="0.3">
      <c r="B113" s="2"/>
      <c r="C113" s="2"/>
      <c r="D113" s="2"/>
      <c r="E113" s="2"/>
      <c r="F113" s="2"/>
      <c r="G113" s="40"/>
      <c r="H113" s="3"/>
      <c r="I113" s="3"/>
      <c r="J113" s="3"/>
      <c r="K113" s="3"/>
      <c r="L113" s="3"/>
      <c r="M113" s="2"/>
    </row>
    <row r="114" spans="1:13" s="6" customFormat="1" ht="12.75" customHeight="1" x14ac:dyDescent="0.3">
      <c r="B114" s="2"/>
      <c r="C114" s="2"/>
      <c r="D114" s="2"/>
      <c r="E114" s="2"/>
      <c r="F114" s="2"/>
      <c r="G114" s="40"/>
      <c r="H114" s="3"/>
      <c r="I114" s="3"/>
      <c r="J114" s="3"/>
      <c r="K114" s="3"/>
      <c r="L114" s="3"/>
      <c r="M114" s="2"/>
    </row>
    <row r="115" spans="1:13" s="6" customFormat="1" ht="12.75" customHeight="1" x14ac:dyDescent="0.3">
      <c r="B115" s="2"/>
      <c r="C115" s="2"/>
      <c r="D115" s="2"/>
      <c r="E115" s="2"/>
      <c r="F115" s="2"/>
      <c r="G115" s="40"/>
      <c r="H115" s="3"/>
      <c r="I115" s="3"/>
      <c r="J115" s="3"/>
      <c r="K115" s="3"/>
      <c r="L115" s="3"/>
      <c r="M115" s="2"/>
    </row>
    <row r="116" spans="1:13" s="6" customFormat="1" ht="12.75" customHeight="1" x14ac:dyDescent="0.3">
      <c r="B116" s="2"/>
      <c r="C116" s="2"/>
      <c r="D116" s="2"/>
      <c r="E116" s="2"/>
      <c r="F116" s="2"/>
      <c r="G116" s="40"/>
      <c r="H116" s="3"/>
      <c r="I116" s="3"/>
      <c r="J116" s="3"/>
      <c r="K116" s="3"/>
      <c r="L116" s="3"/>
      <c r="M116" s="2"/>
    </row>
    <row r="117" spans="1:13" s="6" customFormat="1" ht="12.75" customHeight="1" x14ac:dyDescent="0.3">
      <c r="B117" s="2"/>
      <c r="C117" s="2"/>
      <c r="D117" s="2"/>
      <c r="E117" s="2"/>
      <c r="F117" s="2"/>
      <c r="G117" s="40"/>
      <c r="H117" s="3"/>
      <c r="I117" s="3"/>
      <c r="J117" s="3"/>
      <c r="K117" s="3"/>
      <c r="L117" s="3"/>
      <c r="M117" s="2"/>
    </row>
    <row r="118" spans="1:13" s="6" customFormat="1" ht="12.75" customHeight="1" x14ac:dyDescent="0.3">
      <c r="B118" s="2"/>
      <c r="C118" s="2"/>
      <c r="D118" s="2"/>
      <c r="E118" s="2"/>
      <c r="F118" s="2"/>
      <c r="G118" s="40"/>
      <c r="H118" s="3"/>
      <c r="I118" s="3"/>
      <c r="J118" s="3"/>
      <c r="K118" s="3"/>
      <c r="L118" s="3"/>
      <c r="M118" s="2"/>
    </row>
    <row r="119" spans="1:13" s="6" customFormat="1" ht="12.75" customHeight="1" x14ac:dyDescent="0.3">
      <c r="B119" s="2"/>
      <c r="C119" s="2"/>
      <c r="D119" s="2"/>
      <c r="E119" s="2"/>
      <c r="F119" s="2"/>
      <c r="G119" s="40"/>
      <c r="H119" s="3"/>
      <c r="I119" s="3"/>
      <c r="J119" s="3"/>
      <c r="K119" s="3"/>
      <c r="L119" s="3"/>
      <c r="M119" s="2"/>
    </row>
    <row r="120" spans="1:13" s="6" customFormat="1" ht="12.75" customHeight="1" x14ac:dyDescent="0.3">
      <c r="B120" s="2"/>
      <c r="C120" s="2"/>
      <c r="D120" s="2"/>
      <c r="E120" s="2"/>
      <c r="F120" s="2"/>
      <c r="G120" s="40"/>
      <c r="H120" s="3"/>
      <c r="I120" s="3"/>
      <c r="J120" s="3"/>
      <c r="K120" s="3"/>
      <c r="L120" s="3"/>
      <c r="M120" s="2"/>
    </row>
    <row r="121" spans="1:13" s="6" customFormat="1" ht="12.75" customHeight="1" x14ac:dyDescent="0.3">
      <c r="B121" s="2"/>
      <c r="C121" s="2"/>
      <c r="D121" s="2"/>
      <c r="E121" s="2"/>
      <c r="F121" s="2"/>
      <c r="G121" s="40"/>
      <c r="H121" s="3"/>
      <c r="I121" s="3"/>
      <c r="J121" s="3"/>
      <c r="K121" s="3"/>
      <c r="L121" s="3"/>
      <c r="M121" s="2"/>
    </row>
    <row r="122" spans="1:13" s="6" customFormat="1" ht="12.75" customHeight="1" x14ac:dyDescent="0.3">
      <c r="B122" s="2"/>
      <c r="C122" s="2"/>
      <c r="D122" s="2"/>
      <c r="E122" s="2"/>
      <c r="F122" s="2"/>
      <c r="G122" s="40"/>
      <c r="H122" s="3"/>
      <c r="I122" s="3"/>
      <c r="J122" s="3"/>
      <c r="K122" s="3"/>
      <c r="L122" s="3"/>
      <c r="M122" s="2"/>
    </row>
    <row r="123" spans="1:13" ht="12.75" customHeight="1" x14ac:dyDescent="0.3">
      <c r="A123" s="6"/>
    </row>
  </sheetData>
  <mergeCells count="62">
    <mergeCell ref="C23:F23"/>
    <mergeCell ref="C10:F10"/>
    <mergeCell ref="C11:F11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12:F12"/>
    <mergeCell ref="C13:F13"/>
    <mergeCell ref="C35:F35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47:F47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59:F59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71:F71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</mergeCells>
  <pageMargins left="0.75" right="0.75" top="1" bottom="1" header="0" footer="0"/>
  <pageSetup paperSize="9" scale="85" fitToHeight="0" orientation="landscape" horizontalDpi="4294967295" verticalDpi="4294967295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23"/>
  <sheetViews>
    <sheetView zoomScaleNormal="100" workbookViewId="0">
      <selection activeCell="K6" sqref="K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9.7109375" style="2" customWidth="1"/>
    <col min="7" max="7" width="4.7109375" style="40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G1" s="2"/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G2" s="2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/>
      <c r="C4" s="6" t="s">
        <v>469</v>
      </c>
      <c r="G4" s="20"/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G5" s="20"/>
      <c r="H5" s="7"/>
      <c r="I5" s="7"/>
      <c r="J5" s="7"/>
      <c r="K5" s="7"/>
      <c r="L5" s="7"/>
      <c r="M5" s="7"/>
    </row>
    <row r="6" spans="2:13" s="9" customFormat="1" ht="12.75" customHeight="1" x14ac:dyDescent="0.3">
      <c r="G6" s="40"/>
      <c r="H6" s="10" t="s">
        <v>16</v>
      </c>
      <c r="I6" s="10"/>
      <c r="J6" s="10"/>
      <c r="K6" s="11"/>
      <c r="L6" s="11"/>
      <c r="M6" s="11"/>
    </row>
    <row r="7" spans="2:13" s="9" customFormat="1" ht="12.75" customHeight="1" x14ac:dyDescent="0.3">
      <c r="G7" s="40"/>
      <c r="H7" s="10" t="s">
        <v>470</v>
      </c>
      <c r="I7" s="10"/>
      <c r="J7" s="10"/>
      <c r="K7" s="11"/>
      <c r="L7" s="11"/>
      <c r="M7" s="11"/>
    </row>
    <row r="8" spans="2:13" ht="12.75" customHeight="1" x14ac:dyDescent="0.3">
      <c r="B8" s="4"/>
      <c r="H8" s="3"/>
      <c r="I8" s="3"/>
      <c r="J8" s="3"/>
      <c r="K8" s="3"/>
      <c r="L8" s="3"/>
      <c r="M8" s="3"/>
    </row>
    <row r="9" spans="2:13" s="1" customFormat="1" ht="15.95" customHeight="1" x14ac:dyDescent="0.3">
      <c r="B9" s="12" t="s">
        <v>3</v>
      </c>
      <c r="C9" s="356" t="s">
        <v>4</v>
      </c>
      <c r="D9" s="357"/>
      <c r="E9" s="357"/>
      <c r="F9" s="358"/>
      <c r="G9" s="13" t="s">
        <v>5</v>
      </c>
      <c r="H9" s="14" t="s">
        <v>6</v>
      </c>
      <c r="I9" s="15" t="s">
        <v>7</v>
      </c>
      <c r="J9" s="15" t="s">
        <v>8</v>
      </c>
      <c r="K9" s="15" t="s">
        <v>9</v>
      </c>
      <c r="L9" s="15" t="s">
        <v>10</v>
      </c>
      <c r="M9" s="15" t="s">
        <v>11</v>
      </c>
    </row>
    <row r="10" spans="2:13" ht="15.95" customHeight="1" x14ac:dyDescent="0.3">
      <c r="B10" s="47">
        <v>1</v>
      </c>
      <c r="C10" s="440" t="s">
        <v>471</v>
      </c>
      <c r="D10" s="440"/>
      <c r="E10" s="440"/>
      <c r="F10" s="440"/>
      <c r="G10" s="183" t="s">
        <v>12</v>
      </c>
      <c r="H10" s="94"/>
      <c r="I10" s="19">
        <v>200</v>
      </c>
      <c r="J10" s="88">
        <v>0</v>
      </c>
      <c r="K10" s="183">
        <v>9.5</v>
      </c>
      <c r="L10" s="22">
        <f t="shared" ref="L10" si="0">J10*1.095</f>
        <v>0</v>
      </c>
      <c r="M10" s="65">
        <f>I10*L10</f>
        <v>0</v>
      </c>
    </row>
    <row r="11" spans="2:13" ht="15.95" customHeight="1" x14ac:dyDescent="0.3">
      <c r="B11" s="47">
        <f>B10+1</f>
        <v>2</v>
      </c>
      <c r="C11" s="440" t="s">
        <v>472</v>
      </c>
      <c r="D11" s="440"/>
      <c r="E11" s="440"/>
      <c r="F11" s="440"/>
      <c r="G11" s="183" t="s">
        <v>12</v>
      </c>
      <c r="H11" s="94"/>
      <c r="I11" s="19">
        <v>500</v>
      </c>
      <c r="J11" s="88">
        <v>0</v>
      </c>
      <c r="K11" s="183">
        <v>9.5</v>
      </c>
      <c r="L11" s="22">
        <f t="shared" ref="L11:L23" si="1">J11*1.095</f>
        <v>0</v>
      </c>
      <c r="M11" s="65">
        <f t="shared" ref="M11:M23" si="2">I11*L11</f>
        <v>0</v>
      </c>
    </row>
    <row r="12" spans="2:13" ht="15.95" customHeight="1" x14ac:dyDescent="0.3">
      <c r="B12" s="47">
        <f t="shared" ref="B12:B15" si="3">B11+1</f>
        <v>3</v>
      </c>
      <c r="C12" s="440" t="s">
        <v>473</v>
      </c>
      <c r="D12" s="440"/>
      <c r="E12" s="440"/>
      <c r="F12" s="440"/>
      <c r="G12" s="183" t="s">
        <v>12</v>
      </c>
      <c r="H12" s="94"/>
      <c r="I12" s="19">
        <v>300</v>
      </c>
      <c r="J12" s="88">
        <v>0</v>
      </c>
      <c r="K12" s="183">
        <v>9.5</v>
      </c>
      <c r="L12" s="22">
        <f t="shared" si="1"/>
        <v>0</v>
      </c>
      <c r="M12" s="65">
        <f t="shared" si="2"/>
        <v>0</v>
      </c>
    </row>
    <row r="13" spans="2:13" ht="15.95" customHeight="1" x14ac:dyDescent="0.3">
      <c r="B13" s="47">
        <f t="shared" si="3"/>
        <v>4</v>
      </c>
      <c r="C13" s="440" t="s">
        <v>474</v>
      </c>
      <c r="D13" s="440"/>
      <c r="E13" s="440"/>
      <c r="F13" s="440"/>
      <c r="G13" s="183" t="s">
        <v>12</v>
      </c>
      <c r="H13" s="94"/>
      <c r="I13" s="19">
        <v>200</v>
      </c>
      <c r="J13" s="88">
        <v>0</v>
      </c>
      <c r="K13" s="183">
        <v>9.5</v>
      </c>
      <c r="L13" s="22">
        <f t="shared" si="1"/>
        <v>0</v>
      </c>
      <c r="M13" s="65">
        <f t="shared" si="2"/>
        <v>0</v>
      </c>
    </row>
    <row r="14" spans="2:13" ht="15.95" customHeight="1" x14ac:dyDescent="0.3">
      <c r="B14" s="47">
        <f t="shared" si="3"/>
        <v>5</v>
      </c>
      <c r="C14" s="440" t="s">
        <v>475</v>
      </c>
      <c r="D14" s="440"/>
      <c r="E14" s="440"/>
      <c r="F14" s="440"/>
      <c r="G14" s="183" t="s">
        <v>12</v>
      </c>
      <c r="H14" s="94"/>
      <c r="I14" s="19">
        <v>150</v>
      </c>
      <c r="J14" s="88">
        <v>0</v>
      </c>
      <c r="K14" s="183">
        <v>9.5</v>
      </c>
      <c r="L14" s="22">
        <f t="shared" si="1"/>
        <v>0</v>
      </c>
      <c r="M14" s="65">
        <f t="shared" si="2"/>
        <v>0</v>
      </c>
    </row>
    <row r="15" spans="2:13" ht="15.95" customHeight="1" x14ac:dyDescent="0.3">
      <c r="B15" s="47">
        <f t="shared" si="3"/>
        <v>6</v>
      </c>
      <c r="C15" s="440" t="s">
        <v>476</v>
      </c>
      <c r="D15" s="440"/>
      <c r="E15" s="440"/>
      <c r="F15" s="440"/>
      <c r="G15" s="183" t="s">
        <v>12</v>
      </c>
      <c r="H15" s="94"/>
      <c r="I15" s="19">
        <v>700</v>
      </c>
      <c r="J15" s="88">
        <v>0</v>
      </c>
      <c r="K15" s="183">
        <v>9.5</v>
      </c>
      <c r="L15" s="22">
        <f t="shared" si="1"/>
        <v>0</v>
      </c>
      <c r="M15" s="65">
        <f t="shared" si="2"/>
        <v>0</v>
      </c>
    </row>
    <row r="16" spans="2:13" ht="15.95" customHeight="1" x14ac:dyDescent="0.3">
      <c r="B16" s="47" t="s">
        <v>93</v>
      </c>
      <c r="C16" s="441" t="s">
        <v>477</v>
      </c>
      <c r="D16" s="444"/>
      <c r="E16" s="444"/>
      <c r="F16" s="445"/>
      <c r="G16" s="183" t="s">
        <v>12</v>
      </c>
      <c r="H16" s="94"/>
      <c r="I16" s="19">
        <v>330</v>
      </c>
      <c r="J16" s="88">
        <v>0</v>
      </c>
      <c r="K16" s="183">
        <v>9.5</v>
      </c>
      <c r="L16" s="22">
        <f t="shared" si="1"/>
        <v>0</v>
      </c>
      <c r="M16" s="65">
        <f t="shared" si="2"/>
        <v>0</v>
      </c>
    </row>
    <row r="17" spans="2:13" ht="15.95" customHeight="1" x14ac:dyDescent="0.3">
      <c r="B17" s="47" t="s">
        <v>114</v>
      </c>
      <c r="C17" s="441" t="s">
        <v>478</v>
      </c>
      <c r="D17" s="444"/>
      <c r="E17" s="444"/>
      <c r="F17" s="445"/>
      <c r="G17" s="183" t="s">
        <v>12</v>
      </c>
      <c r="H17" s="94"/>
      <c r="I17" s="19">
        <v>100</v>
      </c>
      <c r="J17" s="88">
        <v>0</v>
      </c>
      <c r="K17" s="183">
        <v>9.5</v>
      </c>
      <c r="L17" s="22">
        <f t="shared" si="1"/>
        <v>0</v>
      </c>
      <c r="M17" s="65">
        <f t="shared" si="2"/>
        <v>0</v>
      </c>
    </row>
    <row r="18" spans="2:13" ht="15.95" customHeight="1" x14ac:dyDescent="0.3">
      <c r="B18" s="47">
        <v>9</v>
      </c>
      <c r="C18" s="440" t="s">
        <v>479</v>
      </c>
      <c r="D18" s="440"/>
      <c r="E18" s="440"/>
      <c r="F18" s="440"/>
      <c r="G18" s="183" t="s">
        <v>12</v>
      </c>
      <c r="H18" s="94"/>
      <c r="I18" s="19">
        <v>400</v>
      </c>
      <c r="J18" s="88">
        <v>0</v>
      </c>
      <c r="K18" s="183">
        <v>9.5</v>
      </c>
      <c r="L18" s="22">
        <f t="shared" si="1"/>
        <v>0</v>
      </c>
      <c r="M18" s="65">
        <f t="shared" si="2"/>
        <v>0</v>
      </c>
    </row>
    <row r="19" spans="2:13" ht="15.95" customHeight="1" x14ac:dyDescent="0.3">
      <c r="B19" s="47" t="s">
        <v>117</v>
      </c>
      <c r="C19" s="440" t="s">
        <v>480</v>
      </c>
      <c r="D19" s="440"/>
      <c r="E19" s="440"/>
      <c r="F19" s="440"/>
      <c r="G19" s="183" t="s">
        <v>12</v>
      </c>
      <c r="H19" s="94"/>
      <c r="I19" s="19">
        <v>150</v>
      </c>
      <c r="J19" s="88">
        <v>0</v>
      </c>
      <c r="K19" s="183">
        <v>9.5</v>
      </c>
      <c r="L19" s="22">
        <f t="shared" si="1"/>
        <v>0</v>
      </c>
      <c r="M19" s="65">
        <f t="shared" si="2"/>
        <v>0</v>
      </c>
    </row>
    <row r="20" spans="2:13" ht="15.95" customHeight="1" x14ac:dyDescent="0.3">
      <c r="B20" s="47" t="s">
        <v>119</v>
      </c>
      <c r="C20" s="440" t="s">
        <v>481</v>
      </c>
      <c r="D20" s="440"/>
      <c r="E20" s="440"/>
      <c r="F20" s="440"/>
      <c r="G20" s="183" t="s">
        <v>12</v>
      </c>
      <c r="H20" s="94"/>
      <c r="I20" s="19">
        <v>50</v>
      </c>
      <c r="J20" s="88">
        <v>0</v>
      </c>
      <c r="K20" s="183">
        <v>9.5</v>
      </c>
      <c r="L20" s="22">
        <f t="shared" si="1"/>
        <v>0</v>
      </c>
      <c r="M20" s="65">
        <f t="shared" si="2"/>
        <v>0</v>
      </c>
    </row>
    <row r="21" spans="2:13" ht="15.95" customHeight="1" x14ac:dyDescent="0.3">
      <c r="B21" s="47" t="s">
        <v>121</v>
      </c>
      <c r="C21" s="440" t="s">
        <v>482</v>
      </c>
      <c r="D21" s="440"/>
      <c r="E21" s="440"/>
      <c r="F21" s="440"/>
      <c r="G21" s="183" t="s">
        <v>12</v>
      </c>
      <c r="H21" s="94"/>
      <c r="I21" s="19">
        <v>50</v>
      </c>
      <c r="J21" s="88">
        <v>0</v>
      </c>
      <c r="K21" s="183">
        <v>9.5</v>
      </c>
      <c r="L21" s="22">
        <f t="shared" si="1"/>
        <v>0</v>
      </c>
      <c r="M21" s="65">
        <f t="shared" si="2"/>
        <v>0</v>
      </c>
    </row>
    <row r="22" spans="2:13" ht="15.95" customHeight="1" x14ac:dyDescent="0.3">
      <c r="B22" s="47" t="s">
        <v>30</v>
      </c>
      <c r="C22" s="441" t="s">
        <v>483</v>
      </c>
      <c r="D22" s="442"/>
      <c r="E22" s="442"/>
      <c r="F22" s="443"/>
      <c r="G22" s="183" t="s">
        <v>12</v>
      </c>
      <c r="H22" s="94"/>
      <c r="I22" s="19">
        <v>200</v>
      </c>
      <c r="J22" s="88">
        <v>0</v>
      </c>
      <c r="K22" s="183">
        <v>9.5</v>
      </c>
      <c r="L22" s="22">
        <f t="shared" si="1"/>
        <v>0</v>
      </c>
      <c r="M22" s="65">
        <f t="shared" si="2"/>
        <v>0</v>
      </c>
    </row>
    <row r="23" spans="2:13" ht="15.95" customHeight="1" x14ac:dyDescent="0.3">
      <c r="B23" s="47" t="s">
        <v>32</v>
      </c>
      <c r="C23" s="440" t="s">
        <v>484</v>
      </c>
      <c r="D23" s="440"/>
      <c r="E23" s="440"/>
      <c r="F23" s="440"/>
      <c r="G23" s="183" t="s">
        <v>12</v>
      </c>
      <c r="H23" s="94"/>
      <c r="I23" s="19">
        <v>100</v>
      </c>
      <c r="J23" s="88">
        <v>0</v>
      </c>
      <c r="K23" s="183">
        <v>9.5</v>
      </c>
      <c r="L23" s="22">
        <f t="shared" si="1"/>
        <v>0</v>
      </c>
      <c r="M23" s="65">
        <f t="shared" si="2"/>
        <v>0</v>
      </c>
    </row>
    <row r="24" spans="2:13" ht="15.95" customHeight="1" x14ac:dyDescent="0.3">
      <c r="B24" s="132"/>
      <c r="C24" s="380" t="s">
        <v>485</v>
      </c>
      <c r="D24" s="380"/>
      <c r="E24" s="380"/>
      <c r="F24" s="380"/>
      <c r="G24" s="44"/>
      <c r="H24" s="44"/>
      <c r="I24" s="44"/>
      <c r="J24" s="44"/>
      <c r="K24" s="44"/>
      <c r="L24" s="28"/>
      <c r="M24" s="28">
        <f>+SUM(M10:M23)</f>
        <v>0</v>
      </c>
    </row>
    <row r="25" spans="2:13" ht="15.95" customHeight="1" x14ac:dyDescent="0.3">
      <c r="B25" s="84" t="s">
        <v>14</v>
      </c>
      <c r="C25" s="84"/>
      <c r="D25" s="84"/>
      <c r="E25" s="84"/>
      <c r="F25" s="84"/>
      <c r="G25" s="84"/>
      <c r="H25" s="84"/>
      <c r="I25" s="84"/>
      <c r="J25" s="84"/>
      <c r="K25" s="4"/>
      <c r="L25" s="4"/>
      <c r="M25" s="4"/>
    </row>
    <row r="26" spans="2:13" ht="15.95" customHeight="1" x14ac:dyDescent="0.3">
      <c r="B26" s="84" t="s">
        <v>15</v>
      </c>
      <c r="C26" s="84"/>
      <c r="D26" s="84"/>
      <c r="E26" s="84"/>
      <c r="F26" s="84"/>
      <c r="G26" s="84"/>
      <c r="H26" s="84"/>
      <c r="I26" s="84"/>
      <c r="J26" s="84"/>
      <c r="K26" s="4"/>
      <c r="L26" s="4"/>
      <c r="M26" s="4"/>
    </row>
    <row r="27" spans="2:13" ht="15.95" customHeight="1" x14ac:dyDescent="0.3">
      <c r="B27" s="84" t="s">
        <v>143</v>
      </c>
      <c r="C27" s="84"/>
      <c r="D27" s="84"/>
      <c r="E27" s="84"/>
      <c r="F27" s="84"/>
      <c r="G27" s="84"/>
      <c r="H27" s="84"/>
      <c r="I27" s="84"/>
      <c r="J27" s="84"/>
      <c r="K27" s="4"/>
      <c r="L27" s="4"/>
      <c r="M27" s="4"/>
    </row>
    <row r="28" spans="2:13" ht="15.95" customHeight="1" x14ac:dyDescent="0.3">
      <c r="B28" s="84" t="s">
        <v>367</v>
      </c>
      <c r="C28" s="84"/>
      <c r="D28" s="84"/>
      <c r="E28" s="84"/>
      <c r="F28" s="84"/>
      <c r="G28" s="84"/>
      <c r="H28" s="84"/>
      <c r="I28" s="84"/>
      <c r="J28" s="84"/>
      <c r="K28" s="4"/>
      <c r="L28" s="4"/>
      <c r="M28" s="4"/>
    </row>
    <row r="29" spans="2:13" ht="15.95" customHeight="1" x14ac:dyDescent="0.3">
      <c r="B29" s="220"/>
      <c r="C29" s="221"/>
      <c r="D29" s="222"/>
      <c r="E29" s="222"/>
      <c r="F29" s="222"/>
      <c r="G29" s="223"/>
      <c r="H29" s="223"/>
      <c r="I29" s="5"/>
      <c r="J29" s="5"/>
      <c r="K29" s="5"/>
      <c r="L29" s="5"/>
      <c r="M29" s="8"/>
    </row>
    <row r="30" spans="2:13" ht="15.95" customHeight="1" x14ac:dyDescent="0.3">
      <c r="B30" s="8"/>
      <c r="C30" s="224" t="s">
        <v>290</v>
      </c>
      <c r="D30" s="225"/>
      <c r="E30" s="225"/>
      <c r="F30" s="225"/>
      <c r="G30" s="226"/>
      <c r="H30" s="227"/>
      <c r="I30" s="227"/>
      <c r="J30" s="227"/>
      <c r="K30" s="227"/>
      <c r="L30" s="228"/>
      <c r="M30" s="6"/>
    </row>
    <row r="31" spans="2:13" ht="15.95" customHeight="1" x14ac:dyDescent="0.3">
      <c r="B31" s="8"/>
      <c r="C31" s="229" t="s">
        <v>486</v>
      </c>
      <c r="D31" s="230"/>
      <c r="E31" s="230"/>
      <c r="F31" s="231"/>
      <c r="G31" s="230"/>
      <c r="H31" s="230"/>
      <c r="I31" s="230"/>
      <c r="J31" s="230"/>
      <c r="K31" s="230"/>
      <c r="L31" s="232"/>
      <c r="M31" s="6"/>
    </row>
    <row r="32" spans="2:13" s="4" customFormat="1" ht="15.95" customHeight="1" x14ac:dyDescent="0.3">
      <c r="B32" s="8"/>
      <c r="C32" s="233" t="s">
        <v>292</v>
      </c>
      <c r="D32" s="230"/>
      <c r="E32" s="234"/>
      <c r="F32" s="235"/>
      <c r="G32" s="235"/>
      <c r="H32" s="234"/>
      <c r="I32" s="234"/>
      <c r="J32" s="234"/>
      <c r="K32" s="234"/>
      <c r="L32" s="232"/>
      <c r="M32" s="6"/>
    </row>
    <row r="33" spans="2:13" s="4" customFormat="1" ht="12.75" customHeight="1" x14ac:dyDescent="0.3">
      <c r="B33" s="8"/>
      <c r="C33" s="233" t="s">
        <v>293</v>
      </c>
      <c r="D33" s="234"/>
      <c r="E33" s="234"/>
      <c r="F33" s="235"/>
      <c r="G33" s="234"/>
      <c r="H33" s="234"/>
      <c r="I33" s="234"/>
      <c r="J33" s="234"/>
      <c r="K33" s="234"/>
      <c r="L33" s="232"/>
      <c r="M33" s="6"/>
    </row>
    <row r="34" spans="2:13" s="4" customFormat="1" ht="12.75" customHeight="1" x14ac:dyDescent="0.3">
      <c r="C34" s="233" t="s">
        <v>314</v>
      </c>
      <c r="D34" s="234"/>
      <c r="E34" s="234"/>
      <c r="F34" s="235"/>
      <c r="G34" s="234"/>
      <c r="H34" s="234"/>
      <c r="I34" s="234"/>
      <c r="J34" s="234"/>
      <c r="K34" s="234"/>
      <c r="L34" s="236"/>
      <c r="M34" s="2"/>
    </row>
    <row r="35" spans="2:13" s="4" customFormat="1" ht="12.75" customHeight="1" x14ac:dyDescent="0.3">
      <c r="C35" s="233" t="s">
        <v>315</v>
      </c>
      <c r="D35" s="234"/>
      <c r="E35" s="234"/>
      <c r="F35" s="235"/>
      <c r="G35" s="234"/>
      <c r="H35" s="234"/>
      <c r="I35" s="234"/>
      <c r="J35" s="234"/>
      <c r="K35" s="234"/>
      <c r="L35" s="236"/>
      <c r="M35" s="2"/>
    </row>
    <row r="36" spans="2:13" s="4" customFormat="1" ht="12.75" customHeight="1" x14ac:dyDescent="0.3">
      <c r="B36" s="8"/>
      <c r="C36" s="233" t="s">
        <v>296</v>
      </c>
      <c r="D36" s="234"/>
      <c r="E36" s="234"/>
      <c r="F36" s="235"/>
      <c r="G36" s="234"/>
      <c r="H36" s="234"/>
      <c r="I36" s="234"/>
      <c r="J36" s="234"/>
      <c r="K36" s="234"/>
      <c r="L36" s="232"/>
      <c r="M36" s="2"/>
    </row>
    <row r="37" spans="2:13" s="4" customFormat="1" ht="12.75" customHeight="1" x14ac:dyDescent="0.3">
      <c r="C37" s="237" t="s">
        <v>468</v>
      </c>
      <c r="D37" s="238"/>
      <c r="E37" s="238"/>
      <c r="F37" s="238"/>
      <c r="G37" s="239"/>
      <c r="H37" s="238"/>
      <c r="I37" s="240"/>
      <c r="J37" s="240"/>
      <c r="K37" s="240"/>
      <c r="L37" s="241"/>
      <c r="M37" s="2"/>
    </row>
    <row r="38" spans="2:13" s="4" customFormat="1" ht="12.75" customHeight="1" x14ac:dyDescent="0.3">
      <c r="C38" s="2"/>
      <c r="D38" s="2"/>
      <c r="E38" s="2"/>
      <c r="F38" s="2"/>
      <c r="G38" s="40"/>
      <c r="H38" s="2"/>
      <c r="I38" s="2"/>
      <c r="J38" s="2"/>
      <c r="K38" s="2"/>
      <c r="L38" s="2"/>
      <c r="M38" s="2"/>
    </row>
    <row r="39" spans="2:13" s="8" customFormat="1" ht="12.75" customHeight="1" x14ac:dyDescent="0.3">
      <c r="B39" s="4"/>
      <c r="C39" s="2"/>
      <c r="D39" s="2"/>
      <c r="E39" s="2"/>
      <c r="F39" s="2"/>
      <c r="G39" s="40"/>
      <c r="H39" s="2"/>
      <c r="I39" s="2"/>
      <c r="J39" s="2"/>
      <c r="K39" s="2"/>
      <c r="L39" s="2"/>
      <c r="M39" s="2"/>
    </row>
    <row r="40" spans="2:13" s="6" customFormat="1" ht="12.75" customHeight="1" x14ac:dyDescent="0.3">
      <c r="B40" s="4"/>
      <c r="C40" s="2"/>
      <c r="D40" s="2"/>
      <c r="E40" s="2"/>
      <c r="F40" s="2"/>
      <c r="G40" s="40"/>
      <c r="H40" s="2"/>
      <c r="I40" s="2"/>
      <c r="J40" s="2"/>
      <c r="K40" s="2"/>
      <c r="L40" s="2"/>
      <c r="M40" s="2"/>
    </row>
    <row r="41" spans="2:13" ht="12.75" customHeight="1" x14ac:dyDescent="0.3">
      <c r="B41" s="4"/>
    </row>
    <row r="42" spans="2:13" ht="12.75" customHeight="1" x14ac:dyDescent="0.3">
      <c r="B42" s="4"/>
      <c r="C42" s="2" t="s">
        <v>487</v>
      </c>
    </row>
    <row r="43" spans="2:13" ht="12.75" customHeight="1" x14ac:dyDescent="0.3">
      <c r="B43" s="4"/>
    </row>
    <row r="44" spans="2:13" ht="12.75" customHeight="1" x14ac:dyDescent="0.3">
      <c r="B44" s="4"/>
    </row>
    <row r="45" spans="2:13" ht="12.75" customHeight="1" x14ac:dyDescent="0.3">
      <c r="B45" s="4"/>
    </row>
    <row r="46" spans="2:13" ht="12.75" customHeight="1" x14ac:dyDescent="0.3">
      <c r="B46" s="4"/>
    </row>
    <row r="47" spans="2:13" ht="12.75" customHeight="1" x14ac:dyDescent="0.3">
      <c r="B47" s="4"/>
    </row>
    <row r="48" spans="2:13" ht="12.75" customHeight="1" x14ac:dyDescent="0.3">
      <c r="B48" s="4"/>
    </row>
    <row r="49" spans="2:2" ht="12.75" customHeight="1" x14ac:dyDescent="0.3">
      <c r="B49" s="4"/>
    </row>
    <row r="50" spans="2:2" ht="12.75" customHeight="1" x14ac:dyDescent="0.3">
      <c r="B50" s="4"/>
    </row>
    <row r="51" spans="2:2" ht="12.75" customHeight="1" x14ac:dyDescent="0.3">
      <c r="B51" s="4"/>
    </row>
    <row r="52" spans="2:2" ht="12.75" customHeight="1" x14ac:dyDescent="0.3">
      <c r="B52" s="4"/>
    </row>
    <row r="53" spans="2:2" ht="12.75" customHeight="1" x14ac:dyDescent="0.3">
      <c r="B53" s="4"/>
    </row>
    <row r="54" spans="2:2" ht="12.75" customHeight="1" x14ac:dyDescent="0.3">
      <c r="B54" s="4"/>
    </row>
    <row r="55" spans="2:2" ht="12.75" customHeight="1" x14ac:dyDescent="0.3">
      <c r="B55" s="4"/>
    </row>
    <row r="56" spans="2:2" ht="12.75" customHeight="1" x14ac:dyDescent="0.3">
      <c r="B56" s="4"/>
    </row>
    <row r="57" spans="2:2" ht="12.75" customHeight="1" x14ac:dyDescent="0.3">
      <c r="B57" s="4"/>
    </row>
    <row r="58" spans="2:2" ht="12.75" customHeight="1" x14ac:dyDescent="0.3">
      <c r="B58" s="4"/>
    </row>
    <row r="59" spans="2:2" ht="12.75" customHeight="1" x14ac:dyDescent="0.3">
      <c r="B59" s="4"/>
    </row>
    <row r="60" spans="2:2" ht="12.75" customHeight="1" x14ac:dyDescent="0.3">
      <c r="B60" s="4"/>
    </row>
    <row r="61" spans="2:2" ht="12.75" customHeight="1" x14ac:dyDescent="0.3">
      <c r="B61" s="4"/>
    </row>
    <row r="62" spans="2:2" ht="12.75" customHeight="1" x14ac:dyDescent="0.3">
      <c r="B62" s="4"/>
    </row>
    <row r="63" spans="2:2" ht="12.75" customHeight="1" x14ac:dyDescent="0.3">
      <c r="B63" s="4"/>
    </row>
    <row r="64" spans="2:2" ht="12.75" customHeight="1" x14ac:dyDescent="0.3">
      <c r="B64" s="4"/>
    </row>
    <row r="65" spans="2:2" ht="12.75" customHeight="1" x14ac:dyDescent="0.3">
      <c r="B65" s="4"/>
    </row>
    <row r="66" spans="2:2" ht="12.75" customHeight="1" x14ac:dyDescent="0.3">
      <c r="B66" s="4"/>
    </row>
    <row r="67" spans="2:2" ht="12.75" customHeight="1" x14ac:dyDescent="0.3">
      <c r="B67" s="4"/>
    </row>
    <row r="68" spans="2:2" ht="12.75" customHeight="1" x14ac:dyDescent="0.3">
      <c r="B68" s="4"/>
    </row>
    <row r="69" spans="2:2" ht="12.75" customHeight="1" x14ac:dyDescent="0.3">
      <c r="B69" s="4"/>
    </row>
    <row r="70" spans="2:2" ht="12.75" customHeight="1" x14ac:dyDescent="0.3">
      <c r="B70" s="4"/>
    </row>
    <row r="71" spans="2:2" ht="12.75" customHeight="1" x14ac:dyDescent="0.3">
      <c r="B71" s="4"/>
    </row>
    <row r="72" spans="2:2" ht="12.75" customHeight="1" x14ac:dyDescent="0.3">
      <c r="B72" s="4"/>
    </row>
    <row r="73" spans="2:2" ht="12.75" customHeight="1" x14ac:dyDescent="0.3">
      <c r="B73" s="4"/>
    </row>
    <row r="74" spans="2:2" ht="12.75" customHeight="1" x14ac:dyDescent="0.3">
      <c r="B74" s="4"/>
    </row>
    <row r="75" spans="2:2" ht="12.75" customHeight="1" x14ac:dyDescent="0.3">
      <c r="B75" s="4"/>
    </row>
    <row r="76" spans="2:2" ht="12.75" customHeight="1" x14ac:dyDescent="0.3">
      <c r="B76" s="4"/>
    </row>
    <row r="77" spans="2:2" ht="12.75" customHeight="1" x14ac:dyDescent="0.3">
      <c r="B77" s="4"/>
    </row>
    <row r="78" spans="2:2" ht="12.75" customHeight="1" x14ac:dyDescent="0.3">
      <c r="B78" s="4"/>
    </row>
    <row r="79" spans="2:2" ht="12.75" customHeight="1" x14ac:dyDescent="0.3">
      <c r="B79" s="4"/>
    </row>
    <row r="80" spans="2:2" ht="12.75" customHeight="1" x14ac:dyDescent="0.3">
      <c r="B80" s="4"/>
    </row>
    <row r="81" spans="2:2" ht="12.75" customHeight="1" x14ac:dyDescent="0.3">
      <c r="B81" s="4"/>
    </row>
    <row r="82" spans="2:2" ht="12.75" customHeight="1" x14ac:dyDescent="0.3">
      <c r="B82" s="4"/>
    </row>
    <row r="83" spans="2:2" ht="12.75" customHeight="1" x14ac:dyDescent="0.3">
      <c r="B83" s="4"/>
    </row>
    <row r="84" spans="2:2" ht="12.75" customHeight="1" x14ac:dyDescent="0.3">
      <c r="B84" s="4"/>
    </row>
    <row r="85" spans="2:2" ht="12.75" customHeight="1" x14ac:dyDescent="0.3">
      <c r="B85" s="4"/>
    </row>
    <row r="86" spans="2:2" ht="12.75" customHeight="1" x14ac:dyDescent="0.3">
      <c r="B86" s="4"/>
    </row>
    <row r="87" spans="2:2" ht="12.75" customHeight="1" x14ac:dyDescent="0.3">
      <c r="B87" s="4"/>
    </row>
    <row r="88" spans="2:2" ht="12.75" customHeight="1" x14ac:dyDescent="0.3">
      <c r="B88" s="4"/>
    </row>
    <row r="89" spans="2:2" ht="12.75" customHeight="1" x14ac:dyDescent="0.3">
      <c r="B89" s="4"/>
    </row>
    <row r="90" spans="2:2" ht="12.75" customHeight="1" x14ac:dyDescent="0.3">
      <c r="B90" s="4"/>
    </row>
    <row r="91" spans="2:2" ht="12.75" customHeight="1" x14ac:dyDescent="0.3">
      <c r="B91" s="4"/>
    </row>
    <row r="92" spans="2:2" ht="12.75" customHeight="1" x14ac:dyDescent="0.3">
      <c r="B92" s="4"/>
    </row>
    <row r="93" spans="2:2" ht="12.75" customHeight="1" x14ac:dyDescent="0.3">
      <c r="B93" s="4"/>
    </row>
    <row r="94" spans="2:2" ht="12.75" customHeight="1" x14ac:dyDescent="0.3">
      <c r="B94" s="4"/>
    </row>
    <row r="95" spans="2:2" ht="12.75" customHeight="1" x14ac:dyDescent="0.3">
      <c r="B95" s="4"/>
    </row>
    <row r="96" spans="2:2" ht="12.75" customHeight="1" x14ac:dyDescent="0.3">
      <c r="B96" s="4"/>
    </row>
    <row r="97" spans="2:2" ht="12.75" customHeight="1" x14ac:dyDescent="0.3">
      <c r="B97" s="4"/>
    </row>
    <row r="98" spans="2:2" ht="12.75" customHeight="1" x14ac:dyDescent="0.3">
      <c r="B98" s="4"/>
    </row>
    <row r="99" spans="2:2" ht="12.75" customHeight="1" x14ac:dyDescent="0.3">
      <c r="B99" s="4"/>
    </row>
    <row r="100" spans="2:2" ht="12.75" customHeight="1" x14ac:dyDescent="0.3">
      <c r="B100" s="4"/>
    </row>
    <row r="101" spans="2:2" ht="12.75" customHeight="1" x14ac:dyDescent="0.3">
      <c r="B101" s="4"/>
    </row>
    <row r="102" spans="2:2" ht="12.75" customHeight="1" x14ac:dyDescent="0.3">
      <c r="B102" s="4"/>
    </row>
    <row r="103" spans="2:2" ht="12.75" customHeight="1" x14ac:dyDescent="0.3">
      <c r="B103" s="4"/>
    </row>
    <row r="104" spans="2:2" ht="12.75" customHeight="1" x14ac:dyDescent="0.3">
      <c r="B104" s="4"/>
    </row>
    <row r="105" spans="2:2" ht="12.75" customHeight="1" x14ac:dyDescent="0.3">
      <c r="B105" s="4"/>
    </row>
    <row r="106" spans="2:2" ht="12.75" customHeight="1" x14ac:dyDescent="0.3">
      <c r="B106" s="4"/>
    </row>
    <row r="107" spans="2:2" ht="12.75" customHeight="1" x14ac:dyDescent="0.3">
      <c r="B107" s="4"/>
    </row>
    <row r="108" spans="2:2" ht="12.75" customHeight="1" x14ac:dyDescent="0.3">
      <c r="B108" s="4"/>
    </row>
    <row r="109" spans="2:2" ht="12.75" customHeight="1" x14ac:dyDescent="0.3">
      <c r="B109" s="4"/>
    </row>
    <row r="110" spans="2:2" ht="12.75" customHeight="1" x14ac:dyDescent="0.3">
      <c r="B110" s="4"/>
    </row>
    <row r="111" spans="2:2" ht="12.75" customHeight="1" x14ac:dyDescent="0.3">
      <c r="B111" s="4"/>
    </row>
    <row r="112" spans="2:2" ht="12.75" customHeight="1" x14ac:dyDescent="0.3">
      <c r="B112" s="4"/>
    </row>
    <row r="113" spans="2:2" ht="12.75" customHeight="1" x14ac:dyDescent="0.3">
      <c r="B113" s="4"/>
    </row>
    <row r="114" spans="2:2" ht="12.75" customHeight="1" x14ac:dyDescent="0.3">
      <c r="B114" s="4"/>
    </row>
    <row r="115" spans="2:2" ht="12.75" customHeight="1" x14ac:dyDescent="0.3">
      <c r="B115" s="4"/>
    </row>
    <row r="116" spans="2:2" ht="12.75" customHeight="1" x14ac:dyDescent="0.3">
      <c r="B116" s="4"/>
    </row>
    <row r="117" spans="2:2" ht="12.75" customHeight="1" x14ac:dyDescent="0.3">
      <c r="B117" s="4"/>
    </row>
    <row r="118" spans="2:2" ht="12.75" customHeight="1" x14ac:dyDescent="0.3">
      <c r="B118" s="4"/>
    </row>
    <row r="119" spans="2:2" ht="12.75" customHeight="1" x14ac:dyDescent="0.3">
      <c r="B119" s="4"/>
    </row>
    <row r="120" spans="2:2" ht="12.75" customHeight="1" x14ac:dyDescent="0.3">
      <c r="B120" s="4"/>
    </row>
    <row r="121" spans="2:2" ht="12.75" customHeight="1" x14ac:dyDescent="0.3">
      <c r="B121" s="4"/>
    </row>
    <row r="122" spans="2:2" ht="12.75" customHeight="1" x14ac:dyDescent="0.3">
      <c r="B122" s="4"/>
    </row>
    <row r="123" spans="2:2" ht="12.75" customHeight="1" x14ac:dyDescent="0.3">
      <c r="B123" s="4"/>
    </row>
    <row r="124" spans="2:2" ht="12.75" customHeight="1" x14ac:dyDescent="0.3">
      <c r="B124" s="4"/>
    </row>
    <row r="125" spans="2:2" ht="12.75" customHeight="1" x14ac:dyDescent="0.3">
      <c r="B125" s="4"/>
    </row>
    <row r="126" spans="2:2" ht="12.75" customHeight="1" x14ac:dyDescent="0.3">
      <c r="B126" s="4"/>
    </row>
    <row r="127" spans="2:2" ht="12.75" customHeight="1" x14ac:dyDescent="0.3">
      <c r="B127" s="4"/>
    </row>
    <row r="128" spans="2:2" ht="12.75" customHeight="1" x14ac:dyDescent="0.3">
      <c r="B128" s="4"/>
    </row>
    <row r="129" spans="2:2" ht="12.75" customHeight="1" x14ac:dyDescent="0.3">
      <c r="B129" s="4"/>
    </row>
    <row r="130" spans="2:2" ht="12.75" customHeight="1" x14ac:dyDescent="0.3">
      <c r="B130" s="4"/>
    </row>
    <row r="131" spans="2:2" ht="12.75" customHeight="1" x14ac:dyDescent="0.3">
      <c r="B131" s="4"/>
    </row>
    <row r="132" spans="2:2" ht="12.75" customHeight="1" x14ac:dyDescent="0.3">
      <c r="B132" s="4"/>
    </row>
    <row r="133" spans="2:2" ht="12.75" customHeight="1" x14ac:dyDescent="0.3">
      <c r="B133" s="4"/>
    </row>
    <row r="134" spans="2:2" ht="12.75" customHeight="1" x14ac:dyDescent="0.3">
      <c r="B134" s="4"/>
    </row>
    <row r="135" spans="2:2" ht="12.75" customHeight="1" x14ac:dyDescent="0.3">
      <c r="B135" s="4"/>
    </row>
    <row r="136" spans="2:2" ht="12.75" customHeight="1" x14ac:dyDescent="0.3">
      <c r="B136" s="4"/>
    </row>
    <row r="137" spans="2:2" ht="12.75" customHeight="1" x14ac:dyDescent="0.3">
      <c r="B137" s="4"/>
    </row>
    <row r="138" spans="2:2" ht="12.75" customHeight="1" x14ac:dyDescent="0.3">
      <c r="B138" s="4"/>
    </row>
    <row r="139" spans="2:2" ht="12.75" customHeight="1" x14ac:dyDescent="0.3">
      <c r="B139" s="4"/>
    </row>
    <row r="140" spans="2:2" ht="12.75" customHeight="1" x14ac:dyDescent="0.3">
      <c r="B140" s="4"/>
    </row>
    <row r="141" spans="2:2" ht="12.75" customHeight="1" x14ac:dyDescent="0.3">
      <c r="B141" s="4"/>
    </row>
    <row r="142" spans="2:2" ht="12.75" customHeight="1" x14ac:dyDescent="0.3">
      <c r="B142" s="4"/>
    </row>
    <row r="143" spans="2:2" ht="12.75" customHeight="1" x14ac:dyDescent="0.3">
      <c r="B143" s="4"/>
    </row>
    <row r="144" spans="2:2" ht="12.75" customHeight="1" x14ac:dyDescent="0.3">
      <c r="B144" s="4"/>
    </row>
    <row r="145" spans="2:2" ht="12.75" customHeight="1" x14ac:dyDescent="0.3">
      <c r="B145" s="4"/>
    </row>
    <row r="146" spans="2:2" ht="12.75" customHeight="1" x14ac:dyDescent="0.3">
      <c r="B146" s="4"/>
    </row>
    <row r="147" spans="2:2" ht="12.75" customHeight="1" x14ac:dyDescent="0.3">
      <c r="B147" s="4"/>
    </row>
    <row r="148" spans="2:2" ht="12.75" customHeight="1" x14ac:dyDescent="0.3">
      <c r="B148" s="4"/>
    </row>
    <row r="149" spans="2:2" ht="12.75" customHeight="1" x14ac:dyDescent="0.3">
      <c r="B149" s="4"/>
    </row>
    <row r="150" spans="2:2" ht="12.75" customHeight="1" x14ac:dyDescent="0.3">
      <c r="B150" s="4"/>
    </row>
    <row r="151" spans="2:2" ht="12.75" customHeight="1" x14ac:dyDescent="0.3">
      <c r="B151" s="4"/>
    </row>
    <row r="152" spans="2:2" ht="12.75" customHeight="1" x14ac:dyDescent="0.3">
      <c r="B152" s="4"/>
    </row>
    <row r="153" spans="2:2" ht="12.75" customHeight="1" x14ac:dyDescent="0.3">
      <c r="B153" s="4"/>
    </row>
    <row r="154" spans="2:2" ht="12.75" customHeight="1" x14ac:dyDescent="0.3">
      <c r="B154" s="4"/>
    </row>
    <row r="155" spans="2:2" ht="12.75" customHeight="1" x14ac:dyDescent="0.3">
      <c r="B155" s="4"/>
    </row>
    <row r="156" spans="2:2" ht="12.75" customHeight="1" x14ac:dyDescent="0.3">
      <c r="B156" s="4"/>
    </row>
    <row r="157" spans="2:2" ht="12.75" customHeight="1" x14ac:dyDescent="0.3">
      <c r="B157" s="4"/>
    </row>
    <row r="158" spans="2:2" ht="12.75" customHeight="1" x14ac:dyDescent="0.3">
      <c r="B158" s="4"/>
    </row>
    <row r="159" spans="2:2" ht="12.75" customHeight="1" x14ac:dyDescent="0.3">
      <c r="B159" s="4"/>
    </row>
    <row r="160" spans="2:2" ht="12.75" customHeight="1" x14ac:dyDescent="0.3">
      <c r="B160" s="4"/>
    </row>
    <row r="161" spans="2:2" ht="12.75" customHeight="1" x14ac:dyDescent="0.3">
      <c r="B161" s="4"/>
    </row>
    <row r="162" spans="2:2" ht="12.75" customHeight="1" x14ac:dyDescent="0.3">
      <c r="B162" s="4"/>
    </row>
    <row r="163" spans="2:2" ht="12.75" customHeight="1" x14ac:dyDescent="0.3">
      <c r="B163" s="4"/>
    </row>
    <row r="164" spans="2:2" ht="12.75" customHeight="1" x14ac:dyDescent="0.3">
      <c r="B164" s="4"/>
    </row>
    <row r="165" spans="2:2" ht="12.75" customHeight="1" x14ac:dyDescent="0.3">
      <c r="B165" s="4"/>
    </row>
    <row r="166" spans="2:2" ht="12.75" customHeight="1" x14ac:dyDescent="0.3">
      <c r="B166" s="4"/>
    </row>
    <row r="167" spans="2:2" ht="12.75" customHeight="1" x14ac:dyDescent="0.3">
      <c r="B167" s="4"/>
    </row>
    <row r="168" spans="2:2" ht="12.75" customHeight="1" x14ac:dyDescent="0.3">
      <c r="B168" s="4"/>
    </row>
    <row r="169" spans="2:2" ht="12.75" customHeight="1" x14ac:dyDescent="0.3">
      <c r="B169" s="4"/>
    </row>
    <row r="170" spans="2:2" ht="12.75" customHeight="1" x14ac:dyDescent="0.3">
      <c r="B170" s="4"/>
    </row>
    <row r="171" spans="2:2" ht="12.75" customHeight="1" x14ac:dyDescent="0.3">
      <c r="B171" s="4"/>
    </row>
    <row r="172" spans="2:2" ht="12.75" customHeight="1" x14ac:dyDescent="0.3">
      <c r="B172" s="4"/>
    </row>
    <row r="173" spans="2:2" ht="12.75" customHeight="1" x14ac:dyDescent="0.3">
      <c r="B173" s="4"/>
    </row>
    <row r="174" spans="2:2" ht="12.75" customHeight="1" x14ac:dyDescent="0.3">
      <c r="B174" s="4"/>
    </row>
    <row r="175" spans="2:2" ht="12.75" customHeight="1" x14ac:dyDescent="0.3">
      <c r="B175" s="4"/>
    </row>
    <row r="176" spans="2:2" ht="12.75" customHeight="1" x14ac:dyDescent="0.3">
      <c r="B176" s="4"/>
    </row>
    <row r="177" spans="2:2" ht="12.75" customHeight="1" x14ac:dyDescent="0.3">
      <c r="B177" s="4"/>
    </row>
    <row r="178" spans="2:2" ht="12.75" customHeight="1" x14ac:dyDescent="0.3">
      <c r="B178" s="4"/>
    </row>
    <row r="179" spans="2:2" ht="12.75" customHeight="1" x14ac:dyDescent="0.3">
      <c r="B179" s="4"/>
    </row>
    <row r="180" spans="2:2" ht="12.75" customHeight="1" x14ac:dyDescent="0.3">
      <c r="B180" s="4"/>
    </row>
    <row r="181" spans="2:2" ht="12.75" customHeight="1" x14ac:dyDescent="0.3">
      <c r="B181" s="4"/>
    </row>
    <row r="182" spans="2:2" ht="12.75" customHeight="1" x14ac:dyDescent="0.3">
      <c r="B182" s="4"/>
    </row>
    <row r="183" spans="2:2" ht="12.75" customHeight="1" x14ac:dyDescent="0.3">
      <c r="B183" s="4"/>
    </row>
    <row r="184" spans="2:2" ht="12.75" customHeight="1" x14ac:dyDescent="0.3">
      <c r="B184" s="4"/>
    </row>
    <row r="185" spans="2:2" ht="12.75" customHeight="1" x14ac:dyDescent="0.3">
      <c r="B185" s="4"/>
    </row>
    <row r="186" spans="2:2" ht="12.75" customHeight="1" x14ac:dyDescent="0.3">
      <c r="B186" s="4"/>
    </row>
    <row r="187" spans="2:2" ht="12.75" customHeight="1" x14ac:dyDescent="0.3">
      <c r="B187" s="4"/>
    </row>
    <row r="188" spans="2:2" ht="12.75" customHeight="1" x14ac:dyDescent="0.3">
      <c r="B188" s="4"/>
    </row>
    <row r="189" spans="2:2" ht="12.75" customHeight="1" x14ac:dyDescent="0.3">
      <c r="B189" s="4"/>
    </row>
    <row r="190" spans="2:2" ht="12.75" customHeight="1" x14ac:dyDescent="0.3">
      <c r="B190" s="4"/>
    </row>
    <row r="191" spans="2:2" ht="12.75" customHeight="1" x14ac:dyDescent="0.3">
      <c r="B191" s="4"/>
    </row>
    <row r="192" spans="2:2" ht="12.75" customHeight="1" x14ac:dyDescent="0.3">
      <c r="B192" s="4"/>
    </row>
    <row r="193" spans="2:2" ht="12.75" customHeight="1" x14ac:dyDescent="0.3">
      <c r="B193" s="4"/>
    </row>
    <row r="194" spans="2:2" ht="12.75" customHeight="1" x14ac:dyDescent="0.3">
      <c r="B194" s="4"/>
    </row>
    <row r="195" spans="2:2" ht="12.75" customHeight="1" x14ac:dyDescent="0.3">
      <c r="B195" s="4"/>
    </row>
    <row r="196" spans="2:2" ht="12.75" customHeight="1" x14ac:dyDescent="0.3">
      <c r="B196" s="4"/>
    </row>
    <row r="197" spans="2:2" ht="12.75" customHeight="1" x14ac:dyDescent="0.3">
      <c r="B197" s="4"/>
    </row>
    <row r="198" spans="2:2" ht="12.75" customHeight="1" x14ac:dyDescent="0.3">
      <c r="B198" s="4"/>
    </row>
    <row r="199" spans="2:2" ht="12.75" customHeight="1" x14ac:dyDescent="0.3">
      <c r="B199" s="4"/>
    </row>
    <row r="200" spans="2:2" ht="12.75" customHeight="1" x14ac:dyDescent="0.3">
      <c r="B200" s="4"/>
    </row>
    <row r="201" spans="2:2" ht="12.75" customHeight="1" x14ac:dyDescent="0.3">
      <c r="B201" s="4"/>
    </row>
    <row r="202" spans="2:2" ht="12.75" customHeight="1" x14ac:dyDescent="0.3">
      <c r="B202" s="4"/>
    </row>
    <row r="203" spans="2:2" ht="12.75" customHeight="1" x14ac:dyDescent="0.3">
      <c r="B203" s="4"/>
    </row>
    <row r="204" spans="2:2" ht="12.75" customHeight="1" x14ac:dyDescent="0.3">
      <c r="B204" s="4"/>
    </row>
    <row r="205" spans="2:2" ht="12.75" customHeight="1" x14ac:dyDescent="0.3">
      <c r="B205" s="4"/>
    </row>
    <row r="206" spans="2:2" ht="12.75" customHeight="1" x14ac:dyDescent="0.3">
      <c r="B206" s="4"/>
    </row>
    <row r="207" spans="2:2" ht="12.75" customHeight="1" x14ac:dyDescent="0.3">
      <c r="B207" s="4"/>
    </row>
    <row r="208" spans="2:2" ht="12.75" customHeight="1" x14ac:dyDescent="0.3">
      <c r="B208" s="4"/>
    </row>
    <row r="209" spans="2:2" ht="12.75" customHeight="1" x14ac:dyDescent="0.3">
      <c r="B209" s="4"/>
    </row>
    <row r="210" spans="2:2" ht="12.75" customHeight="1" x14ac:dyDescent="0.3">
      <c r="B210" s="4"/>
    </row>
    <row r="211" spans="2:2" ht="12.75" customHeight="1" x14ac:dyDescent="0.3">
      <c r="B211" s="4"/>
    </row>
    <row r="212" spans="2:2" ht="12.75" customHeight="1" x14ac:dyDescent="0.3">
      <c r="B212" s="4"/>
    </row>
    <row r="213" spans="2:2" ht="12.75" customHeight="1" x14ac:dyDescent="0.3">
      <c r="B213" s="4"/>
    </row>
    <row r="214" spans="2:2" ht="12.75" customHeight="1" x14ac:dyDescent="0.3">
      <c r="B214" s="4"/>
    </row>
    <row r="215" spans="2:2" ht="12.75" customHeight="1" x14ac:dyDescent="0.3">
      <c r="B215" s="4"/>
    </row>
    <row r="216" spans="2:2" ht="12.75" customHeight="1" x14ac:dyDescent="0.3">
      <c r="B216" s="4"/>
    </row>
    <row r="217" spans="2:2" ht="12.75" customHeight="1" x14ac:dyDescent="0.3">
      <c r="B217" s="4"/>
    </row>
    <row r="218" spans="2:2" ht="12.75" customHeight="1" x14ac:dyDescent="0.3">
      <c r="B218" s="4"/>
    </row>
    <row r="219" spans="2:2" ht="12.75" customHeight="1" x14ac:dyDescent="0.3">
      <c r="B219" s="4"/>
    </row>
    <row r="220" spans="2:2" ht="12.75" customHeight="1" x14ac:dyDescent="0.3">
      <c r="B220" s="4"/>
    </row>
    <row r="221" spans="2:2" ht="12.75" customHeight="1" x14ac:dyDescent="0.3">
      <c r="B221" s="4"/>
    </row>
    <row r="222" spans="2:2" ht="12.75" customHeight="1" x14ac:dyDescent="0.3">
      <c r="B222" s="4"/>
    </row>
    <row r="223" spans="2:2" ht="12.75" customHeight="1" x14ac:dyDescent="0.3">
      <c r="B223" s="4"/>
    </row>
    <row r="224" spans="2:2" ht="12.75" customHeight="1" x14ac:dyDescent="0.3">
      <c r="B224" s="4"/>
    </row>
    <row r="225" spans="2:2" ht="12.75" customHeight="1" x14ac:dyDescent="0.3">
      <c r="B225" s="4"/>
    </row>
    <row r="226" spans="2:2" ht="12.75" customHeight="1" x14ac:dyDescent="0.3">
      <c r="B226" s="4"/>
    </row>
    <row r="227" spans="2:2" ht="12.75" customHeight="1" x14ac:dyDescent="0.3">
      <c r="B227" s="4"/>
    </row>
    <row r="228" spans="2:2" ht="12.75" customHeight="1" x14ac:dyDescent="0.3">
      <c r="B228" s="4"/>
    </row>
    <row r="229" spans="2:2" ht="12.75" customHeight="1" x14ac:dyDescent="0.3">
      <c r="B229" s="4"/>
    </row>
    <row r="230" spans="2:2" ht="12.75" customHeight="1" x14ac:dyDescent="0.3">
      <c r="B230" s="4"/>
    </row>
    <row r="231" spans="2:2" ht="12.75" customHeight="1" x14ac:dyDescent="0.3">
      <c r="B231" s="4"/>
    </row>
    <row r="232" spans="2:2" ht="12.75" customHeight="1" x14ac:dyDescent="0.3">
      <c r="B232" s="4"/>
    </row>
    <row r="233" spans="2:2" ht="12.75" customHeight="1" x14ac:dyDescent="0.3">
      <c r="B233" s="4"/>
    </row>
    <row r="234" spans="2:2" ht="12.75" customHeight="1" x14ac:dyDescent="0.3">
      <c r="B234" s="4"/>
    </row>
    <row r="235" spans="2:2" ht="12.75" customHeight="1" x14ac:dyDescent="0.3">
      <c r="B235" s="4"/>
    </row>
    <row r="236" spans="2:2" ht="12.75" customHeight="1" x14ac:dyDescent="0.3">
      <c r="B236" s="4"/>
    </row>
    <row r="237" spans="2:2" ht="12.75" customHeight="1" x14ac:dyDescent="0.3">
      <c r="B237" s="4"/>
    </row>
    <row r="238" spans="2:2" ht="12.75" customHeight="1" x14ac:dyDescent="0.3">
      <c r="B238" s="4"/>
    </row>
    <row r="239" spans="2:2" ht="12.75" customHeight="1" x14ac:dyDescent="0.3">
      <c r="B239" s="4"/>
    </row>
    <row r="240" spans="2:2" ht="12.75" customHeight="1" x14ac:dyDescent="0.3">
      <c r="B240" s="4"/>
    </row>
    <row r="241" spans="2:2" ht="12.75" customHeight="1" x14ac:dyDescent="0.3">
      <c r="B241" s="4"/>
    </row>
    <row r="242" spans="2:2" ht="12.75" customHeight="1" x14ac:dyDescent="0.3">
      <c r="B242" s="4"/>
    </row>
    <row r="243" spans="2:2" ht="12.75" customHeight="1" x14ac:dyDescent="0.3">
      <c r="B243" s="4"/>
    </row>
    <row r="244" spans="2:2" ht="12.75" customHeight="1" x14ac:dyDescent="0.3">
      <c r="B244" s="4"/>
    </row>
    <row r="245" spans="2:2" ht="12.75" customHeight="1" x14ac:dyDescent="0.3">
      <c r="B245" s="4"/>
    </row>
    <row r="246" spans="2:2" ht="12.75" customHeight="1" x14ac:dyDescent="0.3">
      <c r="B246" s="4"/>
    </row>
    <row r="247" spans="2:2" ht="12.75" customHeight="1" x14ac:dyDescent="0.3">
      <c r="B247" s="4"/>
    </row>
    <row r="248" spans="2:2" ht="12.75" customHeight="1" x14ac:dyDescent="0.3">
      <c r="B248" s="4"/>
    </row>
    <row r="249" spans="2:2" ht="12.75" customHeight="1" x14ac:dyDescent="0.3">
      <c r="B249" s="4"/>
    </row>
    <row r="250" spans="2:2" ht="12.75" customHeight="1" x14ac:dyDescent="0.3">
      <c r="B250" s="4"/>
    </row>
    <row r="251" spans="2:2" ht="12.75" customHeight="1" x14ac:dyDescent="0.3">
      <c r="B251" s="4"/>
    </row>
    <row r="252" spans="2:2" ht="12.75" customHeight="1" x14ac:dyDescent="0.3">
      <c r="B252" s="4"/>
    </row>
    <row r="253" spans="2:2" ht="12.75" customHeight="1" x14ac:dyDescent="0.3">
      <c r="B253" s="4"/>
    </row>
    <row r="254" spans="2:2" ht="12.75" customHeight="1" x14ac:dyDescent="0.3">
      <c r="B254" s="4"/>
    </row>
    <row r="255" spans="2:2" ht="12.75" customHeight="1" x14ac:dyDescent="0.3">
      <c r="B255" s="4"/>
    </row>
    <row r="256" spans="2:2" ht="12.75" customHeight="1" x14ac:dyDescent="0.3">
      <c r="B256" s="4"/>
    </row>
    <row r="257" spans="2:2" ht="12.75" customHeight="1" x14ac:dyDescent="0.3">
      <c r="B257" s="4"/>
    </row>
    <row r="258" spans="2:2" ht="12.75" customHeight="1" x14ac:dyDescent="0.3">
      <c r="B258" s="4"/>
    </row>
    <row r="259" spans="2:2" ht="12.75" customHeight="1" x14ac:dyDescent="0.3">
      <c r="B259" s="4"/>
    </row>
    <row r="260" spans="2:2" ht="12.75" customHeight="1" x14ac:dyDescent="0.3">
      <c r="B260" s="4"/>
    </row>
    <row r="261" spans="2:2" ht="12.75" customHeight="1" x14ac:dyDescent="0.3">
      <c r="B261" s="4"/>
    </row>
    <row r="262" spans="2:2" ht="12.75" customHeight="1" x14ac:dyDescent="0.3">
      <c r="B262" s="4"/>
    </row>
    <row r="263" spans="2:2" ht="12.75" customHeight="1" x14ac:dyDescent="0.3">
      <c r="B263" s="4"/>
    </row>
    <row r="264" spans="2:2" ht="12.75" customHeight="1" x14ac:dyDescent="0.3">
      <c r="B264" s="4"/>
    </row>
    <row r="265" spans="2:2" ht="12.75" customHeight="1" x14ac:dyDescent="0.3">
      <c r="B265" s="4"/>
    </row>
    <row r="266" spans="2:2" ht="12.75" customHeight="1" x14ac:dyDescent="0.3">
      <c r="B266" s="4"/>
    </row>
    <row r="267" spans="2:2" ht="12.75" customHeight="1" x14ac:dyDescent="0.3">
      <c r="B267" s="4"/>
    </row>
    <row r="268" spans="2:2" ht="12.75" customHeight="1" x14ac:dyDescent="0.3">
      <c r="B268" s="4"/>
    </row>
    <row r="269" spans="2:2" ht="12.75" customHeight="1" x14ac:dyDescent="0.3">
      <c r="B269" s="4"/>
    </row>
    <row r="270" spans="2:2" ht="12.75" customHeight="1" x14ac:dyDescent="0.3">
      <c r="B270" s="4"/>
    </row>
    <row r="271" spans="2:2" ht="12.75" customHeight="1" x14ac:dyDescent="0.3">
      <c r="B271" s="4"/>
    </row>
    <row r="272" spans="2:2" ht="12.75" customHeight="1" x14ac:dyDescent="0.3">
      <c r="B272" s="4"/>
    </row>
    <row r="273" spans="2:2" ht="12.75" customHeight="1" x14ac:dyDescent="0.3">
      <c r="B273" s="4"/>
    </row>
    <row r="274" spans="2:2" ht="12.75" customHeight="1" x14ac:dyDescent="0.3">
      <c r="B274" s="4"/>
    </row>
    <row r="275" spans="2:2" ht="12.75" customHeight="1" x14ac:dyDescent="0.3">
      <c r="B275" s="4"/>
    </row>
    <row r="276" spans="2:2" ht="12.75" customHeight="1" x14ac:dyDescent="0.3">
      <c r="B276" s="4"/>
    </row>
    <row r="277" spans="2:2" ht="12.75" customHeight="1" x14ac:dyDescent="0.3">
      <c r="B277" s="4"/>
    </row>
    <row r="278" spans="2:2" ht="12.75" customHeight="1" x14ac:dyDescent="0.3">
      <c r="B278" s="4"/>
    </row>
    <row r="279" spans="2:2" ht="12.75" customHeight="1" x14ac:dyDescent="0.3">
      <c r="B279" s="4"/>
    </row>
    <row r="280" spans="2:2" ht="12.75" customHeight="1" x14ac:dyDescent="0.3">
      <c r="B280" s="4"/>
    </row>
    <row r="281" spans="2:2" ht="12.75" customHeight="1" x14ac:dyDescent="0.3">
      <c r="B281" s="4"/>
    </row>
    <row r="282" spans="2:2" ht="12.75" customHeight="1" x14ac:dyDescent="0.3">
      <c r="B282" s="4"/>
    </row>
    <row r="283" spans="2:2" ht="12.75" customHeight="1" x14ac:dyDescent="0.3">
      <c r="B283" s="4"/>
    </row>
    <row r="284" spans="2:2" ht="12.75" customHeight="1" x14ac:dyDescent="0.3">
      <c r="B284" s="4"/>
    </row>
    <row r="285" spans="2:2" ht="12.75" customHeight="1" x14ac:dyDescent="0.3">
      <c r="B285" s="4"/>
    </row>
    <row r="286" spans="2:2" ht="12.75" customHeight="1" x14ac:dyDescent="0.3">
      <c r="B286" s="4"/>
    </row>
    <row r="287" spans="2:2" ht="12.75" customHeight="1" x14ac:dyDescent="0.3">
      <c r="B287" s="4"/>
    </row>
    <row r="288" spans="2:2" ht="12.75" customHeight="1" x14ac:dyDescent="0.3">
      <c r="B288" s="4"/>
    </row>
    <row r="289" spans="2:2" ht="12.75" customHeight="1" x14ac:dyDescent="0.3">
      <c r="B289" s="4"/>
    </row>
    <row r="290" spans="2:2" ht="12.75" customHeight="1" x14ac:dyDescent="0.3">
      <c r="B290" s="4"/>
    </row>
    <row r="291" spans="2:2" ht="12.75" customHeight="1" x14ac:dyDescent="0.3">
      <c r="B291" s="4"/>
    </row>
    <row r="292" spans="2:2" ht="12.75" customHeight="1" x14ac:dyDescent="0.3">
      <c r="B292" s="4"/>
    </row>
    <row r="293" spans="2:2" ht="12.75" customHeight="1" x14ac:dyDescent="0.3">
      <c r="B293" s="4"/>
    </row>
    <row r="294" spans="2:2" ht="12.75" customHeight="1" x14ac:dyDescent="0.3">
      <c r="B294" s="4"/>
    </row>
    <row r="295" spans="2:2" ht="12.75" customHeight="1" x14ac:dyDescent="0.3">
      <c r="B295" s="4"/>
    </row>
    <row r="296" spans="2:2" ht="12.75" customHeight="1" x14ac:dyDescent="0.3">
      <c r="B296" s="4"/>
    </row>
    <row r="297" spans="2:2" ht="12.75" customHeight="1" x14ac:dyDescent="0.3">
      <c r="B297" s="4"/>
    </row>
    <row r="298" spans="2:2" ht="12.75" customHeight="1" x14ac:dyDescent="0.3">
      <c r="B298" s="4"/>
    </row>
    <row r="299" spans="2:2" ht="12.75" customHeight="1" x14ac:dyDescent="0.3">
      <c r="B299" s="4"/>
    </row>
    <row r="300" spans="2:2" ht="12.75" customHeight="1" x14ac:dyDescent="0.3">
      <c r="B300" s="4"/>
    </row>
    <row r="301" spans="2:2" ht="12.75" customHeight="1" x14ac:dyDescent="0.3">
      <c r="B301" s="4"/>
    </row>
    <row r="302" spans="2:2" ht="12.75" customHeight="1" x14ac:dyDescent="0.3">
      <c r="B302" s="4"/>
    </row>
    <row r="303" spans="2:2" ht="12.75" customHeight="1" x14ac:dyDescent="0.3">
      <c r="B303" s="4"/>
    </row>
    <row r="304" spans="2:2" ht="12.75" customHeight="1" x14ac:dyDescent="0.3">
      <c r="B304" s="4"/>
    </row>
    <row r="305" spans="2:2" ht="12.75" customHeight="1" x14ac:dyDescent="0.3">
      <c r="B305" s="4"/>
    </row>
    <row r="306" spans="2:2" ht="12.75" customHeight="1" x14ac:dyDescent="0.3">
      <c r="B306" s="4"/>
    </row>
    <row r="307" spans="2:2" ht="12.75" customHeight="1" x14ac:dyDescent="0.3">
      <c r="B307" s="4"/>
    </row>
    <row r="308" spans="2:2" ht="12.75" customHeight="1" x14ac:dyDescent="0.3">
      <c r="B308" s="4"/>
    </row>
    <row r="309" spans="2:2" ht="12.75" customHeight="1" x14ac:dyDescent="0.3">
      <c r="B309" s="4"/>
    </row>
    <row r="310" spans="2:2" ht="12.75" customHeight="1" x14ac:dyDescent="0.3">
      <c r="B310" s="4"/>
    </row>
    <row r="311" spans="2:2" ht="12.75" customHeight="1" x14ac:dyDescent="0.3">
      <c r="B311" s="4"/>
    </row>
    <row r="312" spans="2:2" ht="12.75" customHeight="1" x14ac:dyDescent="0.3">
      <c r="B312" s="4"/>
    </row>
    <row r="313" spans="2:2" ht="12.75" customHeight="1" x14ac:dyDescent="0.3">
      <c r="B313" s="4"/>
    </row>
    <row r="314" spans="2:2" ht="12.75" customHeight="1" x14ac:dyDescent="0.3">
      <c r="B314" s="4"/>
    </row>
    <row r="315" spans="2:2" ht="12.75" customHeight="1" x14ac:dyDescent="0.3">
      <c r="B315" s="4"/>
    </row>
    <row r="316" spans="2:2" ht="12.75" customHeight="1" x14ac:dyDescent="0.3">
      <c r="B316" s="4"/>
    </row>
    <row r="317" spans="2:2" ht="12.75" customHeight="1" x14ac:dyDescent="0.3">
      <c r="B317" s="4"/>
    </row>
    <row r="318" spans="2:2" ht="12.75" customHeight="1" x14ac:dyDescent="0.3">
      <c r="B318" s="4"/>
    </row>
    <row r="319" spans="2:2" ht="12.75" customHeight="1" x14ac:dyDescent="0.3">
      <c r="B319" s="4"/>
    </row>
    <row r="320" spans="2:2" ht="12.75" customHeight="1" x14ac:dyDescent="0.3">
      <c r="B320" s="4"/>
    </row>
    <row r="321" spans="2:2" ht="12.75" customHeight="1" x14ac:dyDescent="0.3">
      <c r="B321" s="4"/>
    </row>
    <row r="322" spans="2:2" ht="12.75" customHeight="1" x14ac:dyDescent="0.3">
      <c r="B322" s="4"/>
    </row>
    <row r="323" spans="2:2" ht="12.75" customHeight="1" x14ac:dyDescent="0.3">
      <c r="B323" s="4"/>
    </row>
  </sheetData>
  <mergeCells count="16">
    <mergeCell ref="C14:F14"/>
    <mergeCell ref="C9:F9"/>
    <mergeCell ref="C10:F10"/>
    <mergeCell ref="C11:F11"/>
    <mergeCell ref="C12:F12"/>
    <mergeCell ref="C13:F13"/>
    <mergeCell ref="C21:F21"/>
    <mergeCell ref="C22:F22"/>
    <mergeCell ref="C23:F23"/>
    <mergeCell ref="C24:F24"/>
    <mergeCell ref="C15:F15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74" fitToWidth="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"/>
  <sheetViews>
    <sheetView topLeftCell="B1" zoomScaleNormal="100" workbookViewId="0">
      <selection activeCell="Q40" sqref="Q40"/>
    </sheetView>
  </sheetViews>
  <sheetFormatPr defaultRowHeight="12.75" customHeight="1" x14ac:dyDescent="0.3"/>
  <cols>
    <col min="1" max="1" width="2.7109375" style="2" customWidth="1"/>
    <col min="2" max="2" width="5.28515625" style="4" customWidth="1"/>
    <col min="3" max="5" width="9.140625" style="2"/>
    <col min="6" max="6" width="9.7109375" style="2" customWidth="1"/>
    <col min="7" max="7" width="4.85546875" style="40" customWidth="1"/>
    <col min="8" max="8" width="37.42578125" style="3" customWidth="1"/>
    <col min="9" max="9" width="9.140625" style="3"/>
    <col min="10" max="10" width="13.7109375" style="3" customWidth="1"/>
    <col min="11" max="11" width="7.5703125" style="3" customWidth="1"/>
    <col min="12" max="12" width="16.42578125" style="3" customWidth="1"/>
    <col min="13" max="13" width="17.28515625" style="3" customWidth="1"/>
    <col min="14" max="14" width="7.7109375" style="2" customWidth="1"/>
    <col min="15" max="250" width="9.140625" style="2"/>
    <col min="251" max="251" width="2.7109375" style="2" customWidth="1"/>
    <col min="252" max="252" width="5.28515625" style="2" customWidth="1"/>
    <col min="253" max="255" width="9.140625" style="2"/>
    <col min="256" max="256" width="9.7109375" style="2" customWidth="1"/>
    <col min="257" max="257" width="4.85546875" style="2" customWidth="1"/>
    <col min="258" max="258" width="40.7109375" style="2" customWidth="1"/>
    <col min="259" max="259" width="9.140625" style="2"/>
    <col min="260" max="260" width="13.7109375" style="2" customWidth="1"/>
    <col min="261" max="261" width="7.5703125" style="2" customWidth="1"/>
    <col min="262" max="262" width="13.7109375" style="2" customWidth="1"/>
    <col min="263" max="263" width="17.28515625" style="2" customWidth="1"/>
    <col min="264" max="264" width="29.7109375" style="2" customWidth="1"/>
    <col min="265" max="506" width="9.140625" style="2"/>
    <col min="507" max="507" width="2.7109375" style="2" customWidth="1"/>
    <col min="508" max="508" width="5.28515625" style="2" customWidth="1"/>
    <col min="509" max="511" width="9.140625" style="2"/>
    <col min="512" max="512" width="9.7109375" style="2" customWidth="1"/>
    <col min="513" max="513" width="4.85546875" style="2" customWidth="1"/>
    <col min="514" max="514" width="40.7109375" style="2" customWidth="1"/>
    <col min="515" max="515" width="9.140625" style="2"/>
    <col min="516" max="516" width="13.7109375" style="2" customWidth="1"/>
    <col min="517" max="517" width="7.5703125" style="2" customWidth="1"/>
    <col min="518" max="518" width="13.7109375" style="2" customWidth="1"/>
    <col min="519" max="519" width="17.28515625" style="2" customWidth="1"/>
    <col min="520" max="520" width="29.7109375" style="2" customWidth="1"/>
    <col min="521" max="762" width="9.140625" style="2"/>
    <col min="763" max="763" width="2.7109375" style="2" customWidth="1"/>
    <col min="764" max="764" width="5.28515625" style="2" customWidth="1"/>
    <col min="765" max="767" width="9.140625" style="2"/>
    <col min="768" max="768" width="9.7109375" style="2" customWidth="1"/>
    <col min="769" max="769" width="4.85546875" style="2" customWidth="1"/>
    <col min="770" max="770" width="40.7109375" style="2" customWidth="1"/>
    <col min="771" max="771" width="9.140625" style="2"/>
    <col min="772" max="772" width="13.7109375" style="2" customWidth="1"/>
    <col min="773" max="773" width="7.5703125" style="2" customWidth="1"/>
    <col min="774" max="774" width="13.7109375" style="2" customWidth="1"/>
    <col min="775" max="775" width="17.28515625" style="2" customWidth="1"/>
    <col min="776" max="776" width="29.7109375" style="2" customWidth="1"/>
    <col min="777" max="1018" width="9.140625" style="2"/>
    <col min="1019" max="1019" width="2.7109375" style="2" customWidth="1"/>
    <col min="1020" max="1020" width="5.28515625" style="2" customWidth="1"/>
    <col min="1021" max="1023" width="9.140625" style="2"/>
    <col min="1024" max="1024" width="9.7109375" style="2" customWidth="1"/>
    <col min="1025" max="1025" width="4.85546875" style="2" customWidth="1"/>
    <col min="1026" max="1026" width="40.7109375" style="2" customWidth="1"/>
    <col min="1027" max="1027" width="9.140625" style="2"/>
    <col min="1028" max="1028" width="13.7109375" style="2" customWidth="1"/>
    <col min="1029" max="1029" width="7.5703125" style="2" customWidth="1"/>
    <col min="1030" max="1030" width="13.7109375" style="2" customWidth="1"/>
    <col min="1031" max="1031" width="17.28515625" style="2" customWidth="1"/>
    <col min="1032" max="1032" width="29.7109375" style="2" customWidth="1"/>
    <col min="1033" max="1274" width="9.140625" style="2"/>
    <col min="1275" max="1275" width="2.7109375" style="2" customWidth="1"/>
    <col min="1276" max="1276" width="5.28515625" style="2" customWidth="1"/>
    <col min="1277" max="1279" width="9.140625" style="2"/>
    <col min="1280" max="1280" width="9.7109375" style="2" customWidth="1"/>
    <col min="1281" max="1281" width="4.85546875" style="2" customWidth="1"/>
    <col min="1282" max="1282" width="40.7109375" style="2" customWidth="1"/>
    <col min="1283" max="1283" width="9.140625" style="2"/>
    <col min="1284" max="1284" width="13.7109375" style="2" customWidth="1"/>
    <col min="1285" max="1285" width="7.5703125" style="2" customWidth="1"/>
    <col min="1286" max="1286" width="13.7109375" style="2" customWidth="1"/>
    <col min="1287" max="1287" width="17.28515625" style="2" customWidth="1"/>
    <col min="1288" max="1288" width="29.7109375" style="2" customWidth="1"/>
    <col min="1289" max="1530" width="9.140625" style="2"/>
    <col min="1531" max="1531" width="2.7109375" style="2" customWidth="1"/>
    <col min="1532" max="1532" width="5.28515625" style="2" customWidth="1"/>
    <col min="1533" max="1535" width="9.140625" style="2"/>
    <col min="1536" max="1536" width="9.7109375" style="2" customWidth="1"/>
    <col min="1537" max="1537" width="4.85546875" style="2" customWidth="1"/>
    <col min="1538" max="1538" width="40.7109375" style="2" customWidth="1"/>
    <col min="1539" max="1539" width="9.140625" style="2"/>
    <col min="1540" max="1540" width="13.7109375" style="2" customWidth="1"/>
    <col min="1541" max="1541" width="7.5703125" style="2" customWidth="1"/>
    <col min="1542" max="1542" width="13.7109375" style="2" customWidth="1"/>
    <col min="1543" max="1543" width="17.28515625" style="2" customWidth="1"/>
    <col min="1544" max="1544" width="29.7109375" style="2" customWidth="1"/>
    <col min="1545" max="1786" width="9.140625" style="2"/>
    <col min="1787" max="1787" width="2.7109375" style="2" customWidth="1"/>
    <col min="1788" max="1788" width="5.28515625" style="2" customWidth="1"/>
    <col min="1789" max="1791" width="9.140625" style="2"/>
    <col min="1792" max="1792" width="9.7109375" style="2" customWidth="1"/>
    <col min="1793" max="1793" width="4.85546875" style="2" customWidth="1"/>
    <col min="1794" max="1794" width="40.7109375" style="2" customWidth="1"/>
    <col min="1795" max="1795" width="9.140625" style="2"/>
    <col min="1796" max="1796" width="13.7109375" style="2" customWidth="1"/>
    <col min="1797" max="1797" width="7.5703125" style="2" customWidth="1"/>
    <col min="1798" max="1798" width="13.7109375" style="2" customWidth="1"/>
    <col min="1799" max="1799" width="17.28515625" style="2" customWidth="1"/>
    <col min="1800" max="1800" width="29.7109375" style="2" customWidth="1"/>
    <col min="1801" max="2042" width="9.140625" style="2"/>
    <col min="2043" max="2043" width="2.7109375" style="2" customWidth="1"/>
    <col min="2044" max="2044" width="5.28515625" style="2" customWidth="1"/>
    <col min="2045" max="2047" width="9.140625" style="2"/>
    <col min="2048" max="2048" width="9.7109375" style="2" customWidth="1"/>
    <col min="2049" max="2049" width="4.85546875" style="2" customWidth="1"/>
    <col min="2050" max="2050" width="40.7109375" style="2" customWidth="1"/>
    <col min="2051" max="2051" width="9.140625" style="2"/>
    <col min="2052" max="2052" width="13.7109375" style="2" customWidth="1"/>
    <col min="2053" max="2053" width="7.5703125" style="2" customWidth="1"/>
    <col min="2054" max="2054" width="13.7109375" style="2" customWidth="1"/>
    <col min="2055" max="2055" width="17.28515625" style="2" customWidth="1"/>
    <col min="2056" max="2056" width="29.7109375" style="2" customWidth="1"/>
    <col min="2057" max="2298" width="9.140625" style="2"/>
    <col min="2299" max="2299" width="2.7109375" style="2" customWidth="1"/>
    <col min="2300" max="2300" width="5.28515625" style="2" customWidth="1"/>
    <col min="2301" max="2303" width="9.140625" style="2"/>
    <col min="2304" max="2304" width="9.7109375" style="2" customWidth="1"/>
    <col min="2305" max="2305" width="4.85546875" style="2" customWidth="1"/>
    <col min="2306" max="2306" width="40.7109375" style="2" customWidth="1"/>
    <col min="2307" max="2307" width="9.140625" style="2"/>
    <col min="2308" max="2308" width="13.7109375" style="2" customWidth="1"/>
    <col min="2309" max="2309" width="7.5703125" style="2" customWidth="1"/>
    <col min="2310" max="2310" width="13.7109375" style="2" customWidth="1"/>
    <col min="2311" max="2311" width="17.28515625" style="2" customWidth="1"/>
    <col min="2312" max="2312" width="29.7109375" style="2" customWidth="1"/>
    <col min="2313" max="2554" width="9.140625" style="2"/>
    <col min="2555" max="2555" width="2.7109375" style="2" customWidth="1"/>
    <col min="2556" max="2556" width="5.28515625" style="2" customWidth="1"/>
    <col min="2557" max="2559" width="9.140625" style="2"/>
    <col min="2560" max="2560" width="9.7109375" style="2" customWidth="1"/>
    <col min="2561" max="2561" width="4.85546875" style="2" customWidth="1"/>
    <col min="2562" max="2562" width="40.7109375" style="2" customWidth="1"/>
    <col min="2563" max="2563" width="9.140625" style="2"/>
    <col min="2564" max="2564" width="13.7109375" style="2" customWidth="1"/>
    <col min="2565" max="2565" width="7.5703125" style="2" customWidth="1"/>
    <col min="2566" max="2566" width="13.7109375" style="2" customWidth="1"/>
    <col min="2567" max="2567" width="17.28515625" style="2" customWidth="1"/>
    <col min="2568" max="2568" width="29.7109375" style="2" customWidth="1"/>
    <col min="2569" max="2810" width="9.140625" style="2"/>
    <col min="2811" max="2811" width="2.7109375" style="2" customWidth="1"/>
    <col min="2812" max="2812" width="5.28515625" style="2" customWidth="1"/>
    <col min="2813" max="2815" width="9.140625" style="2"/>
    <col min="2816" max="2816" width="9.7109375" style="2" customWidth="1"/>
    <col min="2817" max="2817" width="4.85546875" style="2" customWidth="1"/>
    <col min="2818" max="2818" width="40.7109375" style="2" customWidth="1"/>
    <col min="2819" max="2819" width="9.140625" style="2"/>
    <col min="2820" max="2820" width="13.7109375" style="2" customWidth="1"/>
    <col min="2821" max="2821" width="7.5703125" style="2" customWidth="1"/>
    <col min="2822" max="2822" width="13.7109375" style="2" customWidth="1"/>
    <col min="2823" max="2823" width="17.28515625" style="2" customWidth="1"/>
    <col min="2824" max="2824" width="29.7109375" style="2" customWidth="1"/>
    <col min="2825" max="3066" width="9.140625" style="2"/>
    <col min="3067" max="3067" width="2.7109375" style="2" customWidth="1"/>
    <col min="3068" max="3068" width="5.28515625" style="2" customWidth="1"/>
    <col min="3069" max="3071" width="9.140625" style="2"/>
    <col min="3072" max="3072" width="9.7109375" style="2" customWidth="1"/>
    <col min="3073" max="3073" width="4.85546875" style="2" customWidth="1"/>
    <col min="3074" max="3074" width="40.7109375" style="2" customWidth="1"/>
    <col min="3075" max="3075" width="9.140625" style="2"/>
    <col min="3076" max="3076" width="13.7109375" style="2" customWidth="1"/>
    <col min="3077" max="3077" width="7.5703125" style="2" customWidth="1"/>
    <col min="3078" max="3078" width="13.7109375" style="2" customWidth="1"/>
    <col min="3079" max="3079" width="17.28515625" style="2" customWidth="1"/>
    <col min="3080" max="3080" width="29.7109375" style="2" customWidth="1"/>
    <col min="3081" max="3322" width="9.140625" style="2"/>
    <col min="3323" max="3323" width="2.7109375" style="2" customWidth="1"/>
    <col min="3324" max="3324" width="5.28515625" style="2" customWidth="1"/>
    <col min="3325" max="3327" width="9.140625" style="2"/>
    <col min="3328" max="3328" width="9.7109375" style="2" customWidth="1"/>
    <col min="3329" max="3329" width="4.85546875" style="2" customWidth="1"/>
    <col min="3330" max="3330" width="40.7109375" style="2" customWidth="1"/>
    <col min="3331" max="3331" width="9.140625" style="2"/>
    <col min="3332" max="3332" width="13.7109375" style="2" customWidth="1"/>
    <col min="3333" max="3333" width="7.5703125" style="2" customWidth="1"/>
    <col min="3334" max="3334" width="13.7109375" style="2" customWidth="1"/>
    <col min="3335" max="3335" width="17.28515625" style="2" customWidth="1"/>
    <col min="3336" max="3336" width="29.7109375" style="2" customWidth="1"/>
    <col min="3337" max="3578" width="9.140625" style="2"/>
    <col min="3579" max="3579" width="2.7109375" style="2" customWidth="1"/>
    <col min="3580" max="3580" width="5.28515625" style="2" customWidth="1"/>
    <col min="3581" max="3583" width="9.140625" style="2"/>
    <col min="3584" max="3584" width="9.7109375" style="2" customWidth="1"/>
    <col min="3585" max="3585" width="4.85546875" style="2" customWidth="1"/>
    <col min="3586" max="3586" width="40.7109375" style="2" customWidth="1"/>
    <col min="3587" max="3587" width="9.140625" style="2"/>
    <col min="3588" max="3588" width="13.7109375" style="2" customWidth="1"/>
    <col min="3589" max="3589" width="7.5703125" style="2" customWidth="1"/>
    <col min="3590" max="3590" width="13.7109375" style="2" customWidth="1"/>
    <col min="3591" max="3591" width="17.28515625" style="2" customWidth="1"/>
    <col min="3592" max="3592" width="29.7109375" style="2" customWidth="1"/>
    <col min="3593" max="3834" width="9.140625" style="2"/>
    <col min="3835" max="3835" width="2.7109375" style="2" customWidth="1"/>
    <col min="3836" max="3836" width="5.28515625" style="2" customWidth="1"/>
    <col min="3837" max="3839" width="9.140625" style="2"/>
    <col min="3840" max="3840" width="9.7109375" style="2" customWidth="1"/>
    <col min="3841" max="3841" width="4.85546875" style="2" customWidth="1"/>
    <col min="3842" max="3842" width="40.7109375" style="2" customWidth="1"/>
    <col min="3843" max="3843" width="9.140625" style="2"/>
    <col min="3844" max="3844" width="13.7109375" style="2" customWidth="1"/>
    <col min="3845" max="3845" width="7.5703125" style="2" customWidth="1"/>
    <col min="3846" max="3846" width="13.7109375" style="2" customWidth="1"/>
    <col min="3847" max="3847" width="17.28515625" style="2" customWidth="1"/>
    <col min="3848" max="3848" width="29.7109375" style="2" customWidth="1"/>
    <col min="3849" max="4090" width="9.140625" style="2"/>
    <col min="4091" max="4091" width="2.7109375" style="2" customWidth="1"/>
    <col min="4092" max="4092" width="5.28515625" style="2" customWidth="1"/>
    <col min="4093" max="4095" width="9.140625" style="2"/>
    <col min="4096" max="4096" width="9.7109375" style="2" customWidth="1"/>
    <col min="4097" max="4097" width="4.85546875" style="2" customWidth="1"/>
    <col min="4098" max="4098" width="40.7109375" style="2" customWidth="1"/>
    <col min="4099" max="4099" width="9.140625" style="2"/>
    <col min="4100" max="4100" width="13.7109375" style="2" customWidth="1"/>
    <col min="4101" max="4101" width="7.5703125" style="2" customWidth="1"/>
    <col min="4102" max="4102" width="13.7109375" style="2" customWidth="1"/>
    <col min="4103" max="4103" width="17.28515625" style="2" customWidth="1"/>
    <col min="4104" max="4104" width="29.7109375" style="2" customWidth="1"/>
    <col min="4105" max="4346" width="9.140625" style="2"/>
    <col min="4347" max="4347" width="2.7109375" style="2" customWidth="1"/>
    <col min="4348" max="4348" width="5.28515625" style="2" customWidth="1"/>
    <col min="4349" max="4351" width="9.140625" style="2"/>
    <col min="4352" max="4352" width="9.7109375" style="2" customWidth="1"/>
    <col min="4353" max="4353" width="4.85546875" style="2" customWidth="1"/>
    <col min="4354" max="4354" width="40.7109375" style="2" customWidth="1"/>
    <col min="4355" max="4355" width="9.140625" style="2"/>
    <col min="4356" max="4356" width="13.7109375" style="2" customWidth="1"/>
    <col min="4357" max="4357" width="7.5703125" style="2" customWidth="1"/>
    <col min="4358" max="4358" width="13.7109375" style="2" customWidth="1"/>
    <col min="4359" max="4359" width="17.28515625" style="2" customWidth="1"/>
    <col min="4360" max="4360" width="29.7109375" style="2" customWidth="1"/>
    <col min="4361" max="4602" width="9.140625" style="2"/>
    <col min="4603" max="4603" width="2.7109375" style="2" customWidth="1"/>
    <col min="4604" max="4604" width="5.28515625" style="2" customWidth="1"/>
    <col min="4605" max="4607" width="9.140625" style="2"/>
    <col min="4608" max="4608" width="9.7109375" style="2" customWidth="1"/>
    <col min="4609" max="4609" width="4.85546875" style="2" customWidth="1"/>
    <col min="4610" max="4610" width="40.7109375" style="2" customWidth="1"/>
    <col min="4611" max="4611" width="9.140625" style="2"/>
    <col min="4612" max="4612" width="13.7109375" style="2" customWidth="1"/>
    <col min="4613" max="4613" width="7.5703125" style="2" customWidth="1"/>
    <col min="4614" max="4614" width="13.7109375" style="2" customWidth="1"/>
    <col min="4615" max="4615" width="17.28515625" style="2" customWidth="1"/>
    <col min="4616" max="4616" width="29.7109375" style="2" customWidth="1"/>
    <col min="4617" max="4858" width="9.140625" style="2"/>
    <col min="4859" max="4859" width="2.7109375" style="2" customWidth="1"/>
    <col min="4860" max="4860" width="5.28515625" style="2" customWidth="1"/>
    <col min="4861" max="4863" width="9.140625" style="2"/>
    <col min="4864" max="4864" width="9.7109375" style="2" customWidth="1"/>
    <col min="4865" max="4865" width="4.85546875" style="2" customWidth="1"/>
    <col min="4866" max="4866" width="40.7109375" style="2" customWidth="1"/>
    <col min="4867" max="4867" width="9.140625" style="2"/>
    <col min="4868" max="4868" width="13.7109375" style="2" customWidth="1"/>
    <col min="4869" max="4869" width="7.5703125" style="2" customWidth="1"/>
    <col min="4870" max="4870" width="13.7109375" style="2" customWidth="1"/>
    <col min="4871" max="4871" width="17.28515625" style="2" customWidth="1"/>
    <col min="4872" max="4872" width="29.7109375" style="2" customWidth="1"/>
    <col min="4873" max="5114" width="9.140625" style="2"/>
    <col min="5115" max="5115" width="2.7109375" style="2" customWidth="1"/>
    <col min="5116" max="5116" width="5.28515625" style="2" customWidth="1"/>
    <col min="5117" max="5119" width="9.140625" style="2"/>
    <col min="5120" max="5120" width="9.7109375" style="2" customWidth="1"/>
    <col min="5121" max="5121" width="4.85546875" style="2" customWidth="1"/>
    <col min="5122" max="5122" width="40.7109375" style="2" customWidth="1"/>
    <col min="5123" max="5123" width="9.140625" style="2"/>
    <col min="5124" max="5124" width="13.7109375" style="2" customWidth="1"/>
    <col min="5125" max="5125" width="7.5703125" style="2" customWidth="1"/>
    <col min="5126" max="5126" width="13.7109375" style="2" customWidth="1"/>
    <col min="5127" max="5127" width="17.28515625" style="2" customWidth="1"/>
    <col min="5128" max="5128" width="29.7109375" style="2" customWidth="1"/>
    <col min="5129" max="5370" width="9.140625" style="2"/>
    <col min="5371" max="5371" width="2.7109375" style="2" customWidth="1"/>
    <col min="5372" max="5372" width="5.28515625" style="2" customWidth="1"/>
    <col min="5373" max="5375" width="9.140625" style="2"/>
    <col min="5376" max="5376" width="9.7109375" style="2" customWidth="1"/>
    <col min="5377" max="5377" width="4.85546875" style="2" customWidth="1"/>
    <col min="5378" max="5378" width="40.7109375" style="2" customWidth="1"/>
    <col min="5379" max="5379" width="9.140625" style="2"/>
    <col min="5380" max="5380" width="13.7109375" style="2" customWidth="1"/>
    <col min="5381" max="5381" width="7.5703125" style="2" customWidth="1"/>
    <col min="5382" max="5382" width="13.7109375" style="2" customWidth="1"/>
    <col min="5383" max="5383" width="17.28515625" style="2" customWidth="1"/>
    <col min="5384" max="5384" width="29.7109375" style="2" customWidth="1"/>
    <col min="5385" max="5626" width="9.140625" style="2"/>
    <col min="5627" max="5627" width="2.7109375" style="2" customWidth="1"/>
    <col min="5628" max="5628" width="5.28515625" style="2" customWidth="1"/>
    <col min="5629" max="5631" width="9.140625" style="2"/>
    <col min="5632" max="5632" width="9.7109375" style="2" customWidth="1"/>
    <col min="5633" max="5633" width="4.85546875" style="2" customWidth="1"/>
    <col min="5634" max="5634" width="40.7109375" style="2" customWidth="1"/>
    <col min="5635" max="5635" width="9.140625" style="2"/>
    <col min="5636" max="5636" width="13.7109375" style="2" customWidth="1"/>
    <col min="5637" max="5637" width="7.5703125" style="2" customWidth="1"/>
    <col min="5638" max="5638" width="13.7109375" style="2" customWidth="1"/>
    <col min="5639" max="5639" width="17.28515625" style="2" customWidth="1"/>
    <col min="5640" max="5640" width="29.7109375" style="2" customWidth="1"/>
    <col min="5641" max="5882" width="9.140625" style="2"/>
    <col min="5883" max="5883" width="2.7109375" style="2" customWidth="1"/>
    <col min="5884" max="5884" width="5.28515625" style="2" customWidth="1"/>
    <col min="5885" max="5887" width="9.140625" style="2"/>
    <col min="5888" max="5888" width="9.7109375" style="2" customWidth="1"/>
    <col min="5889" max="5889" width="4.85546875" style="2" customWidth="1"/>
    <col min="5890" max="5890" width="40.7109375" style="2" customWidth="1"/>
    <col min="5891" max="5891" width="9.140625" style="2"/>
    <col min="5892" max="5892" width="13.7109375" style="2" customWidth="1"/>
    <col min="5893" max="5893" width="7.5703125" style="2" customWidth="1"/>
    <col min="5894" max="5894" width="13.7109375" style="2" customWidth="1"/>
    <col min="5895" max="5895" width="17.28515625" style="2" customWidth="1"/>
    <col min="5896" max="5896" width="29.7109375" style="2" customWidth="1"/>
    <col min="5897" max="6138" width="9.140625" style="2"/>
    <col min="6139" max="6139" width="2.7109375" style="2" customWidth="1"/>
    <col min="6140" max="6140" width="5.28515625" style="2" customWidth="1"/>
    <col min="6141" max="6143" width="9.140625" style="2"/>
    <col min="6144" max="6144" width="9.7109375" style="2" customWidth="1"/>
    <col min="6145" max="6145" width="4.85546875" style="2" customWidth="1"/>
    <col min="6146" max="6146" width="40.7109375" style="2" customWidth="1"/>
    <col min="6147" max="6147" width="9.140625" style="2"/>
    <col min="6148" max="6148" width="13.7109375" style="2" customWidth="1"/>
    <col min="6149" max="6149" width="7.5703125" style="2" customWidth="1"/>
    <col min="6150" max="6150" width="13.7109375" style="2" customWidth="1"/>
    <col min="6151" max="6151" width="17.28515625" style="2" customWidth="1"/>
    <col min="6152" max="6152" width="29.7109375" style="2" customWidth="1"/>
    <col min="6153" max="6394" width="9.140625" style="2"/>
    <col min="6395" max="6395" width="2.7109375" style="2" customWidth="1"/>
    <col min="6396" max="6396" width="5.28515625" style="2" customWidth="1"/>
    <col min="6397" max="6399" width="9.140625" style="2"/>
    <col min="6400" max="6400" width="9.7109375" style="2" customWidth="1"/>
    <col min="6401" max="6401" width="4.85546875" style="2" customWidth="1"/>
    <col min="6402" max="6402" width="40.7109375" style="2" customWidth="1"/>
    <col min="6403" max="6403" width="9.140625" style="2"/>
    <col min="6404" max="6404" width="13.7109375" style="2" customWidth="1"/>
    <col min="6405" max="6405" width="7.5703125" style="2" customWidth="1"/>
    <col min="6406" max="6406" width="13.7109375" style="2" customWidth="1"/>
    <col min="6407" max="6407" width="17.28515625" style="2" customWidth="1"/>
    <col min="6408" max="6408" width="29.7109375" style="2" customWidth="1"/>
    <col min="6409" max="6650" width="9.140625" style="2"/>
    <col min="6651" max="6651" width="2.7109375" style="2" customWidth="1"/>
    <col min="6652" max="6652" width="5.28515625" style="2" customWidth="1"/>
    <col min="6653" max="6655" width="9.140625" style="2"/>
    <col min="6656" max="6656" width="9.7109375" style="2" customWidth="1"/>
    <col min="6657" max="6657" width="4.85546875" style="2" customWidth="1"/>
    <col min="6658" max="6658" width="40.7109375" style="2" customWidth="1"/>
    <col min="6659" max="6659" width="9.140625" style="2"/>
    <col min="6660" max="6660" width="13.7109375" style="2" customWidth="1"/>
    <col min="6661" max="6661" width="7.5703125" style="2" customWidth="1"/>
    <col min="6662" max="6662" width="13.7109375" style="2" customWidth="1"/>
    <col min="6663" max="6663" width="17.28515625" style="2" customWidth="1"/>
    <col min="6664" max="6664" width="29.7109375" style="2" customWidth="1"/>
    <col min="6665" max="6906" width="9.140625" style="2"/>
    <col min="6907" max="6907" width="2.7109375" style="2" customWidth="1"/>
    <col min="6908" max="6908" width="5.28515625" style="2" customWidth="1"/>
    <col min="6909" max="6911" width="9.140625" style="2"/>
    <col min="6912" max="6912" width="9.7109375" style="2" customWidth="1"/>
    <col min="6913" max="6913" width="4.85546875" style="2" customWidth="1"/>
    <col min="6914" max="6914" width="40.7109375" style="2" customWidth="1"/>
    <col min="6915" max="6915" width="9.140625" style="2"/>
    <col min="6916" max="6916" width="13.7109375" style="2" customWidth="1"/>
    <col min="6917" max="6917" width="7.5703125" style="2" customWidth="1"/>
    <col min="6918" max="6918" width="13.7109375" style="2" customWidth="1"/>
    <col min="6919" max="6919" width="17.28515625" style="2" customWidth="1"/>
    <col min="6920" max="6920" width="29.7109375" style="2" customWidth="1"/>
    <col min="6921" max="7162" width="9.140625" style="2"/>
    <col min="7163" max="7163" width="2.7109375" style="2" customWidth="1"/>
    <col min="7164" max="7164" width="5.28515625" style="2" customWidth="1"/>
    <col min="7165" max="7167" width="9.140625" style="2"/>
    <col min="7168" max="7168" width="9.7109375" style="2" customWidth="1"/>
    <col min="7169" max="7169" width="4.85546875" style="2" customWidth="1"/>
    <col min="7170" max="7170" width="40.7109375" style="2" customWidth="1"/>
    <col min="7171" max="7171" width="9.140625" style="2"/>
    <col min="7172" max="7172" width="13.7109375" style="2" customWidth="1"/>
    <col min="7173" max="7173" width="7.5703125" style="2" customWidth="1"/>
    <col min="7174" max="7174" width="13.7109375" style="2" customWidth="1"/>
    <col min="7175" max="7175" width="17.28515625" style="2" customWidth="1"/>
    <col min="7176" max="7176" width="29.7109375" style="2" customWidth="1"/>
    <col min="7177" max="7418" width="9.140625" style="2"/>
    <col min="7419" max="7419" width="2.7109375" style="2" customWidth="1"/>
    <col min="7420" max="7420" width="5.28515625" style="2" customWidth="1"/>
    <col min="7421" max="7423" width="9.140625" style="2"/>
    <col min="7424" max="7424" width="9.7109375" style="2" customWidth="1"/>
    <col min="7425" max="7425" width="4.85546875" style="2" customWidth="1"/>
    <col min="7426" max="7426" width="40.7109375" style="2" customWidth="1"/>
    <col min="7427" max="7427" width="9.140625" style="2"/>
    <col min="7428" max="7428" width="13.7109375" style="2" customWidth="1"/>
    <col min="7429" max="7429" width="7.5703125" style="2" customWidth="1"/>
    <col min="7430" max="7430" width="13.7109375" style="2" customWidth="1"/>
    <col min="7431" max="7431" width="17.28515625" style="2" customWidth="1"/>
    <col min="7432" max="7432" width="29.7109375" style="2" customWidth="1"/>
    <col min="7433" max="7674" width="9.140625" style="2"/>
    <col min="7675" max="7675" width="2.7109375" style="2" customWidth="1"/>
    <col min="7676" max="7676" width="5.28515625" style="2" customWidth="1"/>
    <col min="7677" max="7679" width="9.140625" style="2"/>
    <col min="7680" max="7680" width="9.7109375" style="2" customWidth="1"/>
    <col min="7681" max="7681" width="4.85546875" style="2" customWidth="1"/>
    <col min="7682" max="7682" width="40.7109375" style="2" customWidth="1"/>
    <col min="7683" max="7683" width="9.140625" style="2"/>
    <col min="7684" max="7684" width="13.7109375" style="2" customWidth="1"/>
    <col min="7685" max="7685" width="7.5703125" style="2" customWidth="1"/>
    <col min="7686" max="7686" width="13.7109375" style="2" customWidth="1"/>
    <col min="7687" max="7687" width="17.28515625" style="2" customWidth="1"/>
    <col min="7688" max="7688" width="29.7109375" style="2" customWidth="1"/>
    <col min="7689" max="7930" width="9.140625" style="2"/>
    <col min="7931" max="7931" width="2.7109375" style="2" customWidth="1"/>
    <col min="7932" max="7932" width="5.28515625" style="2" customWidth="1"/>
    <col min="7933" max="7935" width="9.140625" style="2"/>
    <col min="7936" max="7936" width="9.7109375" style="2" customWidth="1"/>
    <col min="7937" max="7937" width="4.85546875" style="2" customWidth="1"/>
    <col min="7938" max="7938" width="40.7109375" style="2" customWidth="1"/>
    <col min="7939" max="7939" width="9.140625" style="2"/>
    <col min="7940" max="7940" width="13.7109375" style="2" customWidth="1"/>
    <col min="7941" max="7941" width="7.5703125" style="2" customWidth="1"/>
    <col min="7942" max="7942" width="13.7109375" style="2" customWidth="1"/>
    <col min="7943" max="7943" width="17.28515625" style="2" customWidth="1"/>
    <col min="7944" max="7944" width="29.7109375" style="2" customWidth="1"/>
    <col min="7945" max="8186" width="9.140625" style="2"/>
    <col min="8187" max="8187" width="2.7109375" style="2" customWidth="1"/>
    <col min="8188" max="8188" width="5.28515625" style="2" customWidth="1"/>
    <col min="8189" max="8191" width="9.140625" style="2"/>
    <col min="8192" max="8192" width="9.7109375" style="2" customWidth="1"/>
    <col min="8193" max="8193" width="4.85546875" style="2" customWidth="1"/>
    <col min="8194" max="8194" width="40.7109375" style="2" customWidth="1"/>
    <col min="8195" max="8195" width="9.140625" style="2"/>
    <col min="8196" max="8196" width="13.7109375" style="2" customWidth="1"/>
    <col min="8197" max="8197" width="7.5703125" style="2" customWidth="1"/>
    <col min="8198" max="8198" width="13.7109375" style="2" customWidth="1"/>
    <col min="8199" max="8199" width="17.28515625" style="2" customWidth="1"/>
    <col min="8200" max="8200" width="29.7109375" style="2" customWidth="1"/>
    <col min="8201" max="8442" width="9.140625" style="2"/>
    <col min="8443" max="8443" width="2.7109375" style="2" customWidth="1"/>
    <col min="8444" max="8444" width="5.28515625" style="2" customWidth="1"/>
    <col min="8445" max="8447" width="9.140625" style="2"/>
    <col min="8448" max="8448" width="9.7109375" style="2" customWidth="1"/>
    <col min="8449" max="8449" width="4.85546875" style="2" customWidth="1"/>
    <col min="8450" max="8450" width="40.7109375" style="2" customWidth="1"/>
    <col min="8451" max="8451" width="9.140625" style="2"/>
    <col min="8452" max="8452" width="13.7109375" style="2" customWidth="1"/>
    <col min="8453" max="8453" width="7.5703125" style="2" customWidth="1"/>
    <col min="8454" max="8454" width="13.7109375" style="2" customWidth="1"/>
    <col min="8455" max="8455" width="17.28515625" style="2" customWidth="1"/>
    <col min="8456" max="8456" width="29.7109375" style="2" customWidth="1"/>
    <col min="8457" max="8698" width="9.140625" style="2"/>
    <col min="8699" max="8699" width="2.7109375" style="2" customWidth="1"/>
    <col min="8700" max="8700" width="5.28515625" style="2" customWidth="1"/>
    <col min="8701" max="8703" width="9.140625" style="2"/>
    <col min="8704" max="8704" width="9.7109375" style="2" customWidth="1"/>
    <col min="8705" max="8705" width="4.85546875" style="2" customWidth="1"/>
    <col min="8706" max="8706" width="40.7109375" style="2" customWidth="1"/>
    <col min="8707" max="8707" width="9.140625" style="2"/>
    <col min="8708" max="8708" width="13.7109375" style="2" customWidth="1"/>
    <col min="8709" max="8709" width="7.5703125" style="2" customWidth="1"/>
    <col min="8710" max="8710" width="13.7109375" style="2" customWidth="1"/>
    <col min="8711" max="8711" width="17.28515625" style="2" customWidth="1"/>
    <col min="8712" max="8712" width="29.7109375" style="2" customWidth="1"/>
    <col min="8713" max="8954" width="9.140625" style="2"/>
    <col min="8955" max="8955" width="2.7109375" style="2" customWidth="1"/>
    <col min="8956" max="8956" width="5.28515625" style="2" customWidth="1"/>
    <col min="8957" max="8959" width="9.140625" style="2"/>
    <col min="8960" max="8960" width="9.7109375" style="2" customWidth="1"/>
    <col min="8961" max="8961" width="4.85546875" style="2" customWidth="1"/>
    <col min="8962" max="8962" width="40.7109375" style="2" customWidth="1"/>
    <col min="8963" max="8963" width="9.140625" style="2"/>
    <col min="8964" max="8964" width="13.7109375" style="2" customWidth="1"/>
    <col min="8965" max="8965" width="7.5703125" style="2" customWidth="1"/>
    <col min="8966" max="8966" width="13.7109375" style="2" customWidth="1"/>
    <col min="8967" max="8967" width="17.28515625" style="2" customWidth="1"/>
    <col min="8968" max="8968" width="29.7109375" style="2" customWidth="1"/>
    <col min="8969" max="9210" width="9.140625" style="2"/>
    <col min="9211" max="9211" width="2.7109375" style="2" customWidth="1"/>
    <col min="9212" max="9212" width="5.28515625" style="2" customWidth="1"/>
    <col min="9213" max="9215" width="9.140625" style="2"/>
    <col min="9216" max="9216" width="9.7109375" style="2" customWidth="1"/>
    <col min="9217" max="9217" width="4.85546875" style="2" customWidth="1"/>
    <col min="9218" max="9218" width="40.7109375" style="2" customWidth="1"/>
    <col min="9219" max="9219" width="9.140625" style="2"/>
    <col min="9220" max="9220" width="13.7109375" style="2" customWidth="1"/>
    <col min="9221" max="9221" width="7.5703125" style="2" customWidth="1"/>
    <col min="9222" max="9222" width="13.7109375" style="2" customWidth="1"/>
    <col min="9223" max="9223" width="17.28515625" style="2" customWidth="1"/>
    <col min="9224" max="9224" width="29.7109375" style="2" customWidth="1"/>
    <col min="9225" max="9466" width="9.140625" style="2"/>
    <col min="9467" max="9467" width="2.7109375" style="2" customWidth="1"/>
    <col min="9468" max="9468" width="5.28515625" style="2" customWidth="1"/>
    <col min="9469" max="9471" width="9.140625" style="2"/>
    <col min="9472" max="9472" width="9.7109375" style="2" customWidth="1"/>
    <col min="9473" max="9473" width="4.85546875" style="2" customWidth="1"/>
    <col min="9474" max="9474" width="40.7109375" style="2" customWidth="1"/>
    <col min="9475" max="9475" width="9.140625" style="2"/>
    <col min="9476" max="9476" width="13.7109375" style="2" customWidth="1"/>
    <col min="9477" max="9477" width="7.5703125" style="2" customWidth="1"/>
    <col min="9478" max="9478" width="13.7109375" style="2" customWidth="1"/>
    <col min="9479" max="9479" width="17.28515625" style="2" customWidth="1"/>
    <col min="9480" max="9480" width="29.7109375" style="2" customWidth="1"/>
    <col min="9481" max="9722" width="9.140625" style="2"/>
    <col min="9723" max="9723" width="2.7109375" style="2" customWidth="1"/>
    <col min="9724" max="9724" width="5.28515625" style="2" customWidth="1"/>
    <col min="9725" max="9727" width="9.140625" style="2"/>
    <col min="9728" max="9728" width="9.7109375" style="2" customWidth="1"/>
    <col min="9729" max="9729" width="4.85546875" style="2" customWidth="1"/>
    <col min="9730" max="9730" width="40.7109375" style="2" customWidth="1"/>
    <col min="9731" max="9731" width="9.140625" style="2"/>
    <col min="9732" max="9732" width="13.7109375" style="2" customWidth="1"/>
    <col min="9733" max="9733" width="7.5703125" style="2" customWidth="1"/>
    <col min="9734" max="9734" width="13.7109375" style="2" customWidth="1"/>
    <col min="9735" max="9735" width="17.28515625" style="2" customWidth="1"/>
    <col min="9736" max="9736" width="29.7109375" style="2" customWidth="1"/>
    <col min="9737" max="9978" width="9.140625" style="2"/>
    <col min="9979" max="9979" width="2.7109375" style="2" customWidth="1"/>
    <col min="9980" max="9980" width="5.28515625" style="2" customWidth="1"/>
    <col min="9981" max="9983" width="9.140625" style="2"/>
    <col min="9984" max="9984" width="9.7109375" style="2" customWidth="1"/>
    <col min="9985" max="9985" width="4.85546875" style="2" customWidth="1"/>
    <col min="9986" max="9986" width="40.7109375" style="2" customWidth="1"/>
    <col min="9987" max="9987" width="9.140625" style="2"/>
    <col min="9988" max="9988" width="13.7109375" style="2" customWidth="1"/>
    <col min="9989" max="9989" width="7.5703125" style="2" customWidth="1"/>
    <col min="9990" max="9990" width="13.7109375" style="2" customWidth="1"/>
    <col min="9991" max="9991" width="17.28515625" style="2" customWidth="1"/>
    <col min="9992" max="9992" width="29.7109375" style="2" customWidth="1"/>
    <col min="9993" max="10234" width="9.140625" style="2"/>
    <col min="10235" max="10235" width="2.7109375" style="2" customWidth="1"/>
    <col min="10236" max="10236" width="5.28515625" style="2" customWidth="1"/>
    <col min="10237" max="10239" width="9.140625" style="2"/>
    <col min="10240" max="10240" width="9.7109375" style="2" customWidth="1"/>
    <col min="10241" max="10241" width="4.85546875" style="2" customWidth="1"/>
    <col min="10242" max="10242" width="40.7109375" style="2" customWidth="1"/>
    <col min="10243" max="10243" width="9.140625" style="2"/>
    <col min="10244" max="10244" width="13.7109375" style="2" customWidth="1"/>
    <col min="10245" max="10245" width="7.5703125" style="2" customWidth="1"/>
    <col min="10246" max="10246" width="13.7109375" style="2" customWidth="1"/>
    <col min="10247" max="10247" width="17.28515625" style="2" customWidth="1"/>
    <col min="10248" max="10248" width="29.7109375" style="2" customWidth="1"/>
    <col min="10249" max="10490" width="9.140625" style="2"/>
    <col min="10491" max="10491" width="2.7109375" style="2" customWidth="1"/>
    <col min="10492" max="10492" width="5.28515625" style="2" customWidth="1"/>
    <col min="10493" max="10495" width="9.140625" style="2"/>
    <col min="10496" max="10496" width="9.7109375" style="2" customWidth="1"/>
    <col min="10497" max="10497" width="4.85546875" style="2" customWidth="1"/>
    <col min="10498" max="10498" width="40.7109375" style="2" customWidth="1"/>
    <col min="10499" max="10499" width="9.140625" style="2"/>
    <col min="10500" max="10500" width="13.7109375" style="2" customWidth="1"/>
    <col min="10501" max="10501" width="7.5703125" style="2" customWidth="1"/>
    <col min="10502" max="10502" width="13.7109375" style="2" customWidth="1"/>
    <col min="10503" max="10503" width="17.28515625" style="2" customWidth="1"/>
    <col min="10504" max="10504" width="29.7109375" style="2" customWidth="1"/>
    <col min="10505" max="10746" width="9.140625" style="2"/>
    <col min="10747" max="10747" width="2.7109375" style="2" customWidth="1"/>
    <col min="10748" max="10748" width="5.28515625" style="2" customWidth="1"/>
    <col min="10749" max="10751" width="9.140625" style="2"/>
    <col min="10752" max="10752" width="9.7109375" style="2" customWidth="1"/>
    <col min="10753" max="10753" width="4.85546875" style="2" customWidth="1"/>
    <col min="10754" max="10754" width="40.7109375" style="2" customWidth="1"/>
    <col min="10755" max="10755" width="9.140625" style="2"/>
    <col min="10756" max="10756" width="13.7109375" style="2" customWidth="1"/>
    <col min="10757" max="10757" width="7.5703125" style="2" customWidth="1"/>
    <col min="10758" max="10758" width="13.7109375" style="2" customWidth="1"/>
    <col min="10759" max="10759" width="17.28515625" style="2" customWidth="1"/>
    <col min="10760" max="10760" width="29.7109375" style="2" customWidth="1"/>
    <col min="10761" max="11002" width="9.140625" style="2"/>
    <col min="11003" max="11003" width="2.7109375" style="2" customWidth="1"/>
    <col min="11004" max="11004" width="5.28515625" style="2" customWidth="1"/>
    <col min="11005" max="11007" width="9.140625" style="2"/>
    <col min="11008" max="11008" width="9.7109375" style="2" customWidth="1"/>
    <col min="11009" max="11009" width="4.85546875" style="2" customWidth="1"/>
    <col min="11010" max="11010" width="40.7109375" style="2" customWidth="1"/>
    <col min="11011" max="11011" width="9.140625" style="2"/>
    <col min="11012" max="11012" width="13.7109375" style="2" customWidth="1"/>
    <col min="11013" max="11013" width="7.5703125" style="2" customWidth="1"/>
    <col min="11014" max="11014" width="13.7109375" style="2" customWidth="1"/>
    <col min="11015" max="11015" width="17.28515625" style="2" customWidth="1"/>
    <col min="11016" max="11016" width="29.7109375" style="2" customWidth="1"/>
    <col min="11017" max="11258" width="9.140625" style="2"/>
    <col min="11259" max="11259" width="2.7109375" style="2" customWidth="1"/>
    <col min="11260" max="11260" width="5.28515625" style="2" customWidth="1"/>
    <col min="11261" max="11263" width="9.140625" style="2"/>
    <col min="11264" max="11264" width="9.7109375" style="2" customWidth="1"/>
    <col min="11265" max="11265" width="4.85546875" style="2" customWidth="1"/>
    <col min="11266" max="11266" width="40.7109375" style="2" customWidth="1"/>
    <col min="11267" max="11267" width="9.140625" style="2"/>
    <col min="11268" max="11268" width="13.7109375" style="2" customWidth="1"/>
    <col min="11269" max="11269" width="7.5703125" style="2" customWidth="1"/>
    <col min="11270" max="11270" width="13.7109375" style="2" customWidth="1"/>
    <col min="11271" max="11271" width="17.28515625" style="2" customWidth="1"/>
    <col min="11272" max="11272" width="29.7109375" style="2" customWidth="1"/>
    <col min="11273" max="11514" width="9.140625" style="2"/>
    <col min="11515" max="11515" width="2.7109375" style="2" customWidth="1"/>
    <col min="11516" max="11516" width="5.28515625" style="2" customWidth="1"/>
    <col min="11517" max="11519" width="9.140625" style="2"/>
    <col min="11520" max="11520" width="9.7109375" style="2" customWidth="1"/>
    <col min="11521" max="11521" width="4.85546875" style="2" customWidth="1"/>
    <col min="11522" max="11522" width="40.7109375" style="2" customWidth="1"/>
    <col min="11523" max="11523" width="9.140625" style="2"/>
    <col min="11524" max="11524" width="13.7109375" style="2" customWidth="1"/>
    <col min="11525" max="11525" width="7.5703125" style="2" customWidth="1"/>
    <col min="11526" max="11526" width="13.7109375" style="2" customWidth="1"/>
    <col min="11527" max="11527" width="17.28515625" style="2" customWidth="1"/>
    <col min="11528" max="11528" width="29.7109375" style="2" customWidth="1"/>
    <col min="11529" max="11770" width="9.140625" style="2"/>
    <col min="11771" max="11771" width="2.7109375" style="2" customWidth="1"/>
    <col min="11772" max="11772" width="5.28515625" style="2" customWidth="1"/>
    <col min="11773" max="11775" width="9.140625" style="2"/>
    <col min="11776" max="11776" width="9.7109375" style="2" customWidth="1"/>
    <col min="11777" max="11777" width="4.85546875" style="2" customWidth="1"/>
    <col min="11778" max="11778" width="40.7109375" style="2" customWidth="1"/>
    <col min="11779" max="11779" width="9.140625" style="2"/>
    <col min="11780" max="11780" width="13.7109375" style="2" customWidth="1"/>
    <col min="11781" max="11781" width="7.5703125" style="2" customWidth="1"/>
    <col min="11782" max="11782" width="13.7109375" style="2" customWidth="1"/>
    <col min="11783" max="11783" width="17.28515625" style="2" customWidth="1"/>
    <col min="11784" max="11784" width="29.7109375" style="2" customWidth="1"/>
    <col min="11785" max="12026" width="9.140625" style="2"/>
    <col min="12027" max="12027" width="2.7109375" style="2" customWidth="1"/>
    <col min="12028" max="12028" width="5.28515625" style="2" customWidth="1"/>
    <col min="12029" max="12031" width="9.140625" style="2"/>
    <col min="12032" max="12032" width="9.7109375" style="2" customWidth="1"/>
    <col min="12033" max="12033" width="4.85546875" style="2" customWidth="1"/>
    <col min="12034" max="12034" width="40.7109375" style="2" customWidth="1"/>
    <col min="12035" max="12035" width="9.140625" style="2"/>
    <col min="12036" max="12036" width="13.7109375" style="2" customWidth="1"/>
    <col min="12037" max="12037" width="7.5703125" style="2" customWidth="1"/>
    <col min="12038" max="12038" width="13.7109375" style="2" customWidth="1"/>
    <col min="12039" max="12039" width="17.28515625" style="2" customWidth="1"/>
    <col min="12040" max="12040" width="29.7109375" style="2" customWidth="1"/>
    <col min="12041" max="12282" width="9.140625" style="2"/>
    <col min="12283" max="12283" width="2.7109375" style="2" customWidth="1"/>
    <col min="12284" max="12284" width="5.28515625" style="2" customWidth="1"/>
    <col min="12285" max="12287" width="9.140625" style="2"/>
    <col min="12288" max="12288" width="9.7109375" style="2" customWidth="1"/>
    <col min="12289" max="12289" width="4.85546875" style="2" customWidth="1"/>
    <col min="12290" max="12290" width="40.7109375" style="2" customWidth="1"/>
    <col min="12291" max="12291" width="9.140625" style="2"/>
    <col min="12292" max="12292" width="13.7109375" style="2" customWidth="1"/>
    <col min="12293" max="12293" width="7.5703125" style="2" customWidth="1"/>
    <col min="12294" max="12294" width="13.7109375" style="2" customWidth="1"/>
    <col min="12295" max="12295" width="17.28515625" style="2" customWidth="1"/>
    <col min="12296" max="12296" width="29.7109375" style="2" customWidth="1"/>
    <col min="12297" max="12538" width="9.140625" style="2"/>
    <col min="12539" max="12539" width="2.7109375" style="2" customWidth="1"/>
    <col min="12540" max="12540" width="5.28515625" style="2" customWidth="1"/>
    <col min="12541" max="12543" width="9.140625" style="2"/>
    <col min="12544" max="12544" width="9.7109375" style="2" customWidth="1"/>
    <col min="12545" max="12545" width="4.85546875" style="2" customWidth="1"/>
    <col min="12546" max="12546" width="40.7109375" style="2" customWidth="1"/>
    <col min="12547" max="12547" width="9.140625" style="2"/>
    <col min="12548" max="12548" width="13.7109375" style="2" customWidth="1"/>
    <col min="12549" max="12549" width="7.5703125" style="2" customWidth="1"/>
    <col min="12550" max="12550" width="13.7109375" style="2" customWidth="1"/>
    <col min="12551" max="12551" width="17.28515625" style="2" customWidth="1"/>
    <col min="12552" max="12552" width="29.7109375" style="2" customWidth="1"/>
    <col min="12553" max="12794" width="9.140625" style="2"/>
    <col min="12795" max="12795" width="2.7109375" style="2" customWidth="1"/>
    <col min="12796" max="12796" width="5.28515625" style="2" customWidth="1"/>
    <col min="12797" max="12799" width="9.140625" style="2"/>
    <col min="12800" max="12800" width="9.7109375" style="2" customWidth="1"/>
    <col min="12801" max="12801" width="4.85546875" style="2" customWidth="1"/>
    <col min="12802" max="12802" width="40.7109375" style="2" customWidth="1"/>
    <col min="12803" max="12803" width="9.140625" style="2"/>
    <col min="12804" max="12804" width="13.7109375" style="2" customWidth="1"/>
    <col min="12805" max="12805" width="7.5703125" style="2" customWidth="1"/>
    <col min="12806" max="12806" width="13.7109375" style="2" customWidth="1"/>
    <col min="12807" max="12807" width="17.28515625" style="2" customWidth="1"/>
    <col min="12808" max="12808" width="29.7109375" style="2" customWidth="1"/>
    <col min="12809" max="13050" width="9.140625" style="2"/>
    <col min="13051" max="13051" width="2.7109375" style="2" customWidth="1"/>
    <col min="13052" max="13052" width="5.28515625" style="2" customWidth="1"/>
    <col min="13053" max="13055" width="9.140625" style="2"/>
    <col min="13056" max="13056" width="9.7109375" style="2" customWidth="1"/>
    <col min="13057" max="13057" width="4.85546875" style="2" customWidth="1"/>
    <col min="13058" max="13058" width="40.7109375" style="2" customWidth="1"/>
    <col min="13059" max="13059" width="9.140625" style="2"/>
    <col min="13060" max="13060" width="13.7109375" style="2" customWidth="1"/>
    <col min="13061" max="13061" width="7.5703125" style="2" customWidth="1"/>
    <col min="13062" max="13062" width="13.7109375" style="2" customWidth="1"/>
    <col min="13063" max="13063" width="17.28515625" style="2" customWidth="1"/>
    <col min="13064" max="13064" width="29.7109375" style="2" customWidth="1"/>
    <col min="13065" max="13306" width="9.140625" style="2"/>
    <col min="13307" max="13307" width="2.7109375" style="2" customWidth="1"/>
    <col min="13308" max="13308" width="5.28515625" style="2" customWidth="1"/>
    <col min="13309" max="13311" width="9.140625" style="2"/>
    <col min="13312" max="13312" width="9.7109375" style="2" customWidth="1"/>
    <col min="13313" max="13313" width="4.85546875" style="2" customWidth="1"/>
    <col min="13314" max="13314" width="40.7109375" style="2" customWidth="1"/>
    <col min="13315" max="13315" width="9.140625" style="2"/>
    <col min="13316" max="13316" width="13.7109375" style="2" customWidth="1"/>
    <col min="13317" max="13317" width="7.5703125" style="2" customWidth="1"/>
    <col min="13318" max="13318" width="13.7109375" style="2" customWidth="1"/>
    <col min="13319" max="13319" width="17.28515625" style="2" customWidth="1"/>
    <col min="13320" max="13320" width="29.7109375" style="2" customWidth="1"/>
    <col min="13321" max="13562" width="9.140625" style="2"/>
    <col min="13563" max="13563" width="2.7109375" style="2" customWidth="1"/>
    <col min="13564" max="13564" width="5.28515625" style="2" customWidth="1"/>
    <col min="13565" max="13567" width="9.140625" style="2"/>
    <col min="13568" max="13568" width="9.7109375" style="2" customWidth="1"/>
    <col min="13569" max="13569" width="4.85546875" style="2" customWidth="1"/>
    <col min="13570" max="13570" width="40.7109375" style="2" customWidth="1"/>
    <col min="13571" max="13571" width="9.140625" style="2"/>
    <col min="13572" max="13572" width="13.7109375" style="2" customWidth="1"/>
    <col min="13573" max="13573" width="7.5703125" style="2" customWidth="1"/>
    <col min="13574" max="13574" width="13.7109375" style="2" customWidth="1"/>
    <col min="13575" max="13575" width="17.28515625" style="2" customWidth="1"/>
    <col min="13576" max="13576" width="29.7109375" style="2" customWidth="1"/>
    <col min="13577" max="13818" width="9.140625" style="2"/>
    <col min="13819" max="13819" width="2.7109375" style="2" customWidth="1"/>
    <col min="13820" max="13820" width="5.28515625" style="2" customWidth="1"/>
    <col min="13821" max="13823" width="9.140625" style="2"/>
    <col min="13824" max="13824" width="9.7109375" style="2" customWidth="1"/>
    <col min="13825" max="13825" width="4.85546875" style="2" customWidth="1"/>
    <col min="13826" max="13826" width="40.7109375" style="2" customWidth="1"/>
    <col min="13827" max="13827" width="9.140625" style="2"/>
    <col min="13828" max="13828" width="13.7109375" style="2" customWidth="1"/>
    <col min="13829" max="13829" width="7.5703125" style="2" customWidth="1"/>
    <col min="13830" max="13830" width="13.7109375" style="2" customWidth="1"/>
    <col min="13831" max="13831" width="17.28515625" style="2" customWidth="1"/>
    <col min="13832" max="13832" width="29.7109375" style="2" customWidth="1"/>
    <col min="13833" max="14074" width="9.140625" style="2"/>
    <col min="14075" max="14075" width="2.7109375" style="2" customWidth="1"/>
    <col min="14076" max="14076" width="5.28515625" style="2" customWidth="1"/>
    <col min="14077" max="14079" width="9.140625" style="2"/>
    <col min="14080" max="14080" width="9.7109375" style="2" customWidth="1"/>
    <col min="14081" max="14081" width="4.85546875" style="2" customWidth="1"/>
    <col min="14082" max="14082" width="40.7109375" style="2" customWidth="1"/>
    <col min="14083" max="14083" width="9.140625" style="2"/>
    <col min="14084" max="14084" width="13.7109375" style="2" customWidth="1"/>
    <col min="14085" max="14085" width="7.5703125" style="2" customWidth="1"/>
    <col min="14086" max="14086" width="13.7109375" style="2" customWidth="1"/>
    <col min="14087" max="14087" width="17.28515625" style="2" customWidth="1"/>
    <col min="14088" max="14088" width="29.7109375" style="2" customWidth="1"/>
    <col min="14089" max="14330" width="9.140625" style="2"/>
    <col min="14331" max="14331" width="2.7109375" style="2" customWidth="1"/>
    <col min="14332" max="14332" width="5.28515625" style="2" customWidth="1"/>
    <col min="14333" max="14335" width="9.140625" style="2"/>
    <col min="14336" max="14336" width="9.7109375" style="2" customWidth="1"/>
    <col min="14337" max="14337" width="4.85546875" style="2" customWidth="1"/>
    <col min="14338" max="14338" width="40.7109375" style="2" customWidth="1"/>
    <col min="14339" max="14339" width="9.140625" style="2"/>
    <col min="14340" max="14340" width="13.7109375" style="2" customWidth="1"/>
    <col min="14341" max="14341" width="7.5703125" style="2" customWidth="1"/>
    <col min="14342" max="14342" width="13.7109375" style="2" customWidth="1"/>
    <col min="14343" max="14343" width="17.28515625" style="2" customWidth="1"/>
    <col min="14344" max="14344" width="29.7109375" style="2" customWidth="1"/>
    <col min="14345" max="14586" width="9.140625" style="2"/>
    <col min="14587" max="14587" width="2.7109375" style="2" customWidth="1"/>
    <col min="14588" max="14588" width="5.28515625" style="2" customWidth="1"/>
    <col min="14589" max="14591" width="9.140625" style="2"/>
    <col min="14592" max="14592" width="9.7109375" style="2" customWidth="1"/>
    <col min="14593" max="14593" width="4.85546875" style="2" customWidth="1"/>
    <col min="14594" max="14594" width="40.7109375" style="2" customWidth="1"/>
    <col min="14595" max="14595" width="9.140625" style="2"/>
    <col min="14596" max="14596" width="13.7109375" style="2" customWidth="1"/>
    <col min="14597" max="14597" width="7.5703125" style="2" customWidth="1"/>
    <col min="14598" max="14598" width="13.7109375" style="2" customWidth="1"/>
    <col min="14599" max="14599" width="17.28515625" style="2" customWidth="1"/>
    <col min="14600" max="14600" width="29.7109375" style="2" customWidth="1"/>
    <col min="14601" max="14842" width="9.140625" style="2"/>
    <col min="14843" max="14843" width="2.7109375" style="2" customWidth="1"/>
    <col min="14844" max="14844" width="5.28515625" style="2" customWidth="1"/>
    <col min="14845" max="14847" width="9.140625" style="2"/>
    <col min="14848" max="14848" width="9.7109375" style="2" customWidth="1"/>
    <col min="14849" max="14849" width="4.85546875" style="2" customWidth="1"/>
    <col min="14850" max="14850" width="40.7109375" style="2" customWidth="1"/>
    <col min="14851" max="14851" width="9.140625" style="2"/>
    <col min="14852" max="14852" width="13.7109375" style="2" customWidth="1"/>
    <col min="14853" max="14853" width="7.5703125" style="2" customWidth="1"/>
    <col min="14854" max="14854" width="13.7109375" style="2" customWidth="1"/>
    <col min="14855" max="14855" width="17.28515625" style="2" customWidth="1"/>
    <col min="14856" max="14856" width="29.7109375" style="2" customWidth="1"/>
    <col min="14857" max="15098" width="9.140625" style="2"/>
    <col min="15099" max="15099" width="2.7109375" style="2" customWidth="1"/>
    <col min="15100" max="15100" width="5.28515625" style="2" customWidth="1"/>
    <col min="15101" max="15103" width="9.140625" style="2"/>
    <col min="15104" max="15104" width="9.7109375" style="2" customWidth="1"/>
    <col min="15105" max="15105" width="4.85546875" style="2" customWidth="1"/>
    <col min="15106" max="15106" width="40.7109375" style="2" customWidth="1"/>
    <col min="15107" max="15107" width="9.140625" style="2"/>
    <col min="15108" max="15108" width="13.7109375" style="2" customWidth="1"/>
    <col min="15109" max="15109" width="7.5703125" style="2" customWidth="1"/>
    <col min="15110" max="15110" width="13.7109375" style="2" customWidth="1"/>
    <col min="15111" max="15111" width="17.28515625" style="2" customWidth="1"/>
    <col min="15112" max="15112" width="29.7109375" style="2" customWidth="1"/>
    <col min="15113" max="15354" width="9.140625" style="2"/>
    <col min="15355" max="15355" width="2.7109375" style="2" customWidth="1"/>
    <col min="15356" max="15356" width="5.28515625" style="2" customWidth="1"/>
    <col min="15357" max="15359" width="9.140625" style="2"/>
    <col min="15360" max="15360" width="9.7109375" style="2" customWidth="1"/>
    <col min="15361" max="15361" width="4.85546875" style="2" customWidth="1"/>
    <col min="15362" max="15362" width="40.7109375" style="2" customWidth="1"/>
    <col min="15363" max="15363" width="9.140625" style="2"/>
    <col min="15364" max="15364" width="13.7109375" style="2" customWidth="1"/>
    <col min="15365" max="15365" width="7.5703125" style="2" customWidth="1"/>
    <col min="15366" max="15366" width="13.7109375" style="2" customWidth="1"/>
    <col min="15367" max="15367" width="17.28515625" style="2" customWidth="1"/>
    <col min="15368" max="15368" width="29.7109375" style="2" customWidth="1"/>
    <col min="15369" max="15610" width="9.140625" style="2"/>
    <col min="15611" max="15611" width="2.7109375" style="2" customWidth="1"/>
    <col min="15612" max="15612" width="5.28515625" style="2" customWidth="1"/>
    <col min="15613" max="15615" width="9.140625" style="2"/>
    <col min="15616" max="15616" width="9.7109375" style="2" customWidth="1"/>
    <col min="15617" max="15617" width="4.85546875" style="2" customWidth="1"/>
    <col min="15618" max="15618" width="40.7109375" style="2" customWidth="1"/>
    <col min="15619" max="15619" width="9.140625" style="2"/>
    <col min="15620" max="15620" width="13.7109375" style="2" customWidth="1"/>
    <col min="15621" max="15621" width="7.5703125" style="2" customWidth="1"/>
    <col min="15622" max="15622" width="13.7109375" style="2" customWidth="1"/>
    <col min="15623" max="15623" width="17.28515625" style="2" customWidth="1"/>
    <col min="15624" max="15624" width="29.7109375" style="2" customWidth="1"/>
    <col min="15625" max="15866" width="9.140625" style="2"/>
    <col min="15867" max="15867" width="2.7109375" style="2" customWidth="1"/>
    <col min="15868" max="15868" width="5.28515625" style="2" customWidth="1"/>
    <col min="15869" max="15871" width="9.140625" style="2"/>
    <col min="15872" max="15872" width="9.7109375" style="2" customWidth="1"/>
    <col min="15873" max="15873" width="4.85546875" style="2" customWidth="1"/>
    <col min="15874" max="15874" width="40.7109375" style="2" customWidth="1"/>
    <col min="15875" max="15875" width="9.140625" style="2"/>
    <col min="15876" max="15876" width="13.7109375" style="2" customWidth="1"/>
    <col min="15877" max="15877" width="7.5703125" style="2" customWidth="1"/>
    <col min="15878" max="15878" width="13.7109375" style="2" customWidth="1"/>
    <col min="15879" max="15879" width="17.28515625" style="2" customWidth="1"/>
    <col min="15880" max="15880" width="29.7109375" style="2" customWidth="1"/>
    <col min="15881" max="16122" width="9.140625" style="2"/>
    <col min="16123" max="16123" width="2.7109375" style="2" customWidth="1"/>
    <col min="16124" max="16124" width="5.28515625" style="2" customWidth="1"/>
    <col min="16125" max="16127" width="9.140625" style="2"/>
    <col min="16128" max="16128" width="9.7109375" style="2" customWidth="1"/>
    <col min="16129" max="16129" width="4.85546875" style="2" customWidth="1"/>
    <col min="16130" max="16130" width="40.7109375" style="2" customWidth="1"/>
    <col min="16131" max="16131" width="9.140625" style="2"/>
    <col min="16132" max="16132" width="13.7109375" style="2" customWidth="1"/>
    <col min="16133" max="16133" width="7.5703125" style="2" customWidth="1"/>
    <col min="16134" max="16134" width="13.7109375" style="2" customWidth="1"/>
    <col min="16135" max="16135" width="17.28515625" style="2" customWidth="1"/>
    <col min="16136" max="16136" width="29.7109375" style="2" customWidth="1"/>
    <col min="16137" max="16384" width="9.140625" style="2"/>
  </cols>
  <sheetData>
    <row r="1" spans="2:14" s="1" customFormat="1" ht="15" x14ac:dyDescent="0.3">
      <c r="B1" s="1" t="s">
        <v>0</v>
      </c>
      <c r="C1" s="2"/>
      <c r="D1" s="2"/>
      <c r="E1" s="2"/>
      <c r="F1" s="2"/>
      <c r="G1" s="2"/>
      <c r="H1" s="242"/>
      <c r="I1" s="242"/>
      <c r="J1" s="242"/>
      <c r="K1" s="242"/>
      <c r="L1" s="242"/>
      <c r="M1" s="242"/>
      <c r="N1" s="242"/>
    </row>
    <row r="2" spans="2:14" s="4" customFormat="1" ht="12.75" customHeight="1" x14ac:dyDescent="0.3">
      <c r="B2" s="4" t="s">
        <v>1</v>
      </c>
      <c r="C2" s="2"/>
      <c r="D2" s="2"/>
      <c r="E2" s="2"/>
      <c r="F2" s="2"/>
      <c r="G2" s="2"/>
      <c r="H2" s="40"/>
      <c r="I2" s="40"/>
      <c r="J2" s="40"/>
      <c r="K2" s="40"/>
      <c r="L2" s="40"/>
      <c r="M2" s="40"/>
    </row>
    <row r="3" spans="2:14" s="4" customFormat="1" ht="12.75" customHeight="1" x14ac:dyDescent="0.3">
      <c r="G3" s="40"/>
      <c r="H3" s="40"/>
      <c r="I3" s="40"/>
      <c r="J3" s="40"/>
      <c r="K3" s="40"/>
      <c r="L3" s="40"/>
      <c r="M3" s="40"/>
    </row>
    <row r="4" spans="2:14" s="5" customFormat="1" ht="12.75" customHeight="1" x14ac:dyDescent="0.3">
      <c r="C4" s="5" t="s">
        <v>2</v>
      </c>
      <c r="G4" s="223"/>
      <c r="H4" s="223"/>
      <c r="I4" s="223"/>
      <c r="J4" s="223"/>
      <c r="K4" s="223"/>
      <c r="L4" s="223"/>
      <c r="M4" s="223"/>
    </row>
    <row r="5" spans="2:14" s="6" customFormat="1" ht="12.75" customHeight="1" x14ac:dyDescent="0.3">
      <c r="G5" s="20"/>
      <c r="H5" s="7"/>
      <c r="I5" s="7"/>
      <c r="J5" s="7"/>
      <c r="K5" s="7"/>
      <c r="L5" s="7"/>
      <c r="M5" s="7"/>
    </row>
    <row r="6" spans="2:14" s="6" customFormat="1" ht="12.75" customHeight="1" x14ac:dyDescent="0.3">
      <c r="G6" s="20"/>
      <c r="H6" s="7"/>
      <c r="I6" s="7"/>
      <c r="J6" s="7"/>
      <c r="K6" s="7"/>
      <c r="L6" s="7"/>
      <c r="M6" s="7"/>
    </row>
    <row r="7" spans="2:14" s="9" customFormat="1" ht="12.75" customHeight="1" x14ac:dyDescent="0.3">
      <c r="B7" s="2"/>
      <c r="C7" s="2"/>
      <c r="G7" s="40"/>
      <c r="H7" s="10" t="s">
        <v>16</v>
      </c>
      <c r="I7" s="10"/>
      <c r="J7" s="10"/>
      <c r="K7" s="11"/>
      <c r="L7" s="11"/>
      <c r="M7" s="11"/>
    </row>
    <row r="8" spans="2:14" s="243" customFormat="1" ht="12.75" customHeight="1" x14ac:dyDescent="0.3">
      <c r="B8" s="1"/>
      <c r="G8" s="244"/>
      <c r="H8" s="10" t="s">
        <v>488</v>
      </c>
      <c r="I8" s="10"/>
      <c r="J8" s="10"/>
      <c r="K8" s="10"/>
      <c r="L8" s="10"/>
      <c r="M8" s="10"/>
    </row>
    <row r="10" spans="2:14" s="1" customFormat="1" ht="15.95" customHeight="1" x14ac:dyDescent="0.3">
      <c r="B10" s="12" t="s">
        <v>3</v>
      </c>
      <c r="C10" s="356" t="s">
        <v>4</v>
      </c>
      <c r="D10" s="357"/>
      <c r="E10" s="357"/>
      <c r="F10" s="358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</row>
    <row r="11" spans="2:14" ht="15" x14ac:dyDescent="0.3">
      <c r="B11" s="47">
        <v>1</v>
      </c>
      <c r="C11" s="449" t="s">
        <v>489</v>
      </c>
      <c r="D11" s="449"/>
      <c r="E11" s="449"/>
      <c r="F11" s="449"/>
      <c r="G11" s="183" t="s">
        <v>230</v>
      </c>
      <c r="H11" s="245"/>
      <c r="I11" s="19">
        <v>2000</v>
      </c>
      <c r="J11" s="246">
        <v>0</v>
      </c>
      <c r="K11" s="219">
        <v>9.5</v>
      </c>
      <c r="L11" s="22">
        <f t="shared" ref="L11" si="0">J11*1.095</f>
        <v>0</v>
      </c>
      <c r="M11" s="65">
        <f>I11*L11</f>
        <v>0</v>
      </c>
      <c r="N11" s="247"/>
    </row>
    <row r="12" spans="2:14" ht="17.25" customHeight="1" x14ac:dyDescent="0.3">
      <c r="B12" s="47">
        <f>B11+1</f>
        <v>2</v>
      </c>
      <c r="C12" s="449" t="s">
        <v>490</v>
      </c>
      <c r="D12" s="449"/>
      <c r="E12" s="449"/>
      <c r="F12" s="449"/>
      <c r="G12" s="183" t="s">
        <v>230</v>
      </c>
      <c r="H12" s="245"/>
      <c r="I12" s="19">
        <v>2000</v>
      </c>
      <c r="J12" s="246">
        <v>0</v>
      </c>
      <c r="K12" s="219">
        <v>9.5</v>
      </c>
      <c r="L12" s="22">
        <f t="shared" ref="L12:L19" si="1">J12*1.095</f>
        <v>0</v>
      </c>
      <c r="M12" s="65">
        <f t="shared" ref="M12:M19" si="2">I12*L12</f>
        <v>0</v>
      </c>
      <c r="N12" s="247"/>
    </row>
    <row r="13" spans="2:14" ht="29.25" customHeight="1" x14ac:dyDescent="0.3">
      <c r="B13" s="47">
        <f t="shared" ref="B13:B19" si="3">B12+1</f>
        <v>3</v>
      </c>
      <c r="C13" s="449" t="s">
        <v>491</v>
      </c>
      <c r="D13" s="449"/>
      <c r="E13" s="449"/>
      <c r="F13" s="449"/>
      <c r="G13" s="183" t="s">
        <v>154</v>
      </c>
      <c r="H13" s="245"/>
      <c r="I13" s="19">
        <v>100</v>
      </c>
      <c r="J13" s="246">
        <v>0</v>
      </c>
      <c r="K13" s="219">
        <v>9.5</v>
      </c>
      <c r="L13" s="22">
        <f t="shared" si="1"/>
        <v>0</v>
      </c>
      <c r="M13" s="65">
        <f t="shared" si="2"/>
        <v>0</v>
      </c>
      <c r="N13" s="247"/>
    </row>
    <row r="14" spans="2:14" ht="27" customHeight="1" x14ac:dyDescent="0.3">
      <c r="B14" s="47">
        <f t="shared" si="3"/>
        <v>4</v>
      </c>
      <c r="C14" s="449" t="s">
        <v>492</v>
      </c>
      <c r="D14" s="449"/>
      <c r="E14" s="449"/>
      <c r="F14" s="449"/>
      <c r="G14" s="183" t="s">
        <v>154</v>
      </c>
      <c r="H14" s="245"/>
      <c r="I14" s="19">
        <v>100</v>
      </c>
      <c r="J14" s="246">
        <v>0</v>
      </c>
      <c r="K14" s="219">
        <v>9.5</v>
      </c>
      <c r="L14" s="22">
        <f t="shared" si="1"/>
        <v>0</v>
      </c>
      <c r="M14" s="65">
        <f t="shared" si="2"/>
        <v>0</v>
      </c>
      <c r="N14" s="247"/>
    </row>
    <row r="15" spans="2:14" ht="15" x14ac:dyDescent="0.3">
      <c r="B15" s="47">
        <f t="shared" si="3"/>
        <v>5</v>
      </c>
      <c r="C15" s="446" t="s">
        <v>623</v>
      </c>
      <c r="D15" s="447"/>
      <c r="E15" s="447"/>
      <c r="F15" s="448"/>
      <c r="G15" s="183" t="s">
        <v>230</v>
      </c>
      <c r="H15" s="245"/>
      <c r="I15" s="19">
        <v>30</v>
      </c>
      <c r="J15" s="246">
        <v>0</v>
      </c>
      <c r="K15" s="219">
        <v>9.5</v>
      </c>
      <c r="L15" s="22">
        <f t="shared" si="1"/>
        <v>0</v>
      </c>
      <c r="M15" s="65">
        <f t="shared" si="2"/>
        <v>0</v>
      </c>
      <c r="N15" s="247"/>
    </row>
    <row r="16" spans="2:14" ht="15" x14ac:dyDescent="0.3">
      <c r="B16" s="47">
        <f t="shared" si="3"/>
        <v>6</v>
      </c>
      <c r="C16" s="446" t="s">
        <v>624</v>
      </c>
      <c r="D16" s="447"/>
      <c r="E16" s="447"/>
      <c r="F16" s="448"/>
      <c r="G16" s="183" t="s">
        <v>230</v>
      </c>
      <c r="H16" s="245"/>
      <c r="I16" s="19">
        <v>30</v>
      </c>
      <c r="J16" s="246">
        <v>0</v>
      </c>
      <c r="K16" s="219">
        <v>9.5</v>
      </c>
      <c r="L16" s="22">
        <f t="shared" si="1"/>
        <v>0</v>
      </c>
      <c r="M16" s="65">
        <f t="shared" si="2"/>
        <v>0</v>
      </c>
      <c r="N16" s="247"/>
    </row>
    <row r="17" spans="2:14" ht="15" x14ac:dyDescent="0.3">
      <c r="B17" s="47">
        <f t="shared" si="3"/>
        <v>7</v>
      </c>
      <c r="C17" s="446" t="s">
        <v>625</v>
      </c>
      <c r="D17" s="447"/>
      <c r="E17" s="447"/>
      <c r="F17" s="448"/>
      <c r="G17" s="183" t="s">
        <v>230</v>
      </c>
      <c r="H17" s="245"/>
      <c r="I17" s="19">
        <v>30</v>
      </c>
      <c r="J17" s="246">
        <v>0</v>
      </c>
      <c r="K17" s="219">
        <v>9.5</v>
      </c>
      <c r="L17" s="22">
        <f t="shared" si="1"/>
        <v>0</v>
      </c>
      <c r="M17" s="65">
        <f t="shared" si="2"/>
        <v>0</v>
      </c>
      <c r="N17" s="247"/>
    </row>
    <row r="18" spans="2:14" ht="15" x14ac:dyDescent="0.3">
      <c r="B18" s="47">
        <f t="shared" si="3"/>
        <v>8</v>
      </c>
      <c r="C18" s="446" t="s">
        <v>627</v>
      </c>
      <c r="D18" s="447"/>
      <c r="E18" s="447"/>
      <c r="F18" s="448"/>
      <c r="G18" s="183" t="s">
        <v>230</v>
      </c>
      <c r="H18" s="245"/>
      <c r="I18" s="19">
        <v>30</v>
      </c>
      <c r="J18" s="246">
        <v>0</v>
      </c>
      <c r="K18" s="219">
        <v>9.5</v>
      </c>
      <c r="L18" s="22">
        <f t="shared" si="1"/>
        <v>0</v>
      </c>
      <c r="M18" s="65">
        <f t="shared" si="2"/>
        <v>0</v>
      </c>
      <c r="N18" s="247"/>
    </row>
    <row r="19" spans="2:14" ht="15" x14ac:dyDescent="0.3">
      <c r="B19" s="47">
        <f t="shared" si="3"/>
        <v>9</v>
      </c>
      <c r="C19" s="446" t="s">
        <v>626</v>
      </c>
      <c r="D19" s="447"/>
      <c r="E19" s="447"/>
      <c r="F19" s="448"/>
      <c r="G19" s="183" t="s">
        <v>230</v>
      </c>
      <c r="H19" s="245"/>
      <c r="I19" s="19">
        <v>30</v>
      </c>
      <c r="J19" s="246">
        <v>0</v>
      </c>
      <c r="K19" s="219">
        <v>9.5</v>
      </c>
      <c r="L19" s="22">
        <f t="shared" si="1"/>
        <v>0</v>
      </c>
      <c r="M19" s="65">
        <f t="shared" si="2"/>
        <v>0</v>
      </c>
    </row>
    <row r="20" spans="2:14" ht="15.95" customHeight="1" x14ac:dyDescent="0.3">
      <c r="B20" s="248"/>
      <c r="C20" s="403" t="s">
        <v>493</v>
      </c>
      <c r="D20" s="404"/>
      <c r="E20" s="404"/>
      <c r="F20" s="405"/>
      <c r="G20" s="44"/>
      <c r="H20" s="27"/>
      <c r="I20" s="27"/>
      <c r="J20" s="27"/>
      <c r="K20" s="27"/>
      <c r="L20" s="27"/>
      <c r="M20" s="28">
        <f>+SUM(M11:M19)</f>
        <v>0</v>
      </c>
    </row>
    <row r="21" spans="2:14" ht="5.25" customHeight="1" x14ac:dyDescent="0.3">
      <c r="C21" s="4"/>
      <c r="D21" s="4"/>
      <c r="E21" s="4"/>
      <c r="F21" s="40"/>
      <c r="G21" s="4"/>
      <c r="H21" s="4"/>
      <c r="I21" s="4"/>
      <c r="J21" s="4"/>
      <c r="K21" s="4"/>
      <c r="L21" s="4"/>
      <c r="M21" s="2"/>
    </row>
    <row r="22" spans="2:14" ht="5.25" customHeight="1" x14ac:dyDescent="0.3"/>
    <row r="23" spans="2:14" ht="15.95" customHeight="1" x14ac:dyDescent="0.3">
      <c r="B23" s="84" t="s">
        <v>14</v>
      </c>
      <c r="C23" s="84"/>
      <c r="D23" s="84"/>
      <c r="E23" s="84"/>
      <c r="F23" s="84"/>
      <c r="G23" s="249"/>
      <c r="H23" s="249"/>
      <c r="I23" s="249"/>
      <c r="J23" s="249"/>
    </row>
    <row r="24" spans="2:14" ht="15.95" customHeight="1" x14ac:dyDescent="0.3">
      <c r="B24" s="84" t="s">
        <v>15</v>
      </c>
      <c r="C24" s="84"/>
      <c r="D24" s="84"/>
      <c r="E24" s="84"/>
      <c r="F24" s="84"/>
      <c r="G24" s="249"/>
      <c r="H24" s="249"/>
      <c r="I24" s="249"/>
      <c r="J24" s="249"/>
    </row>
    <row r="25" spans="2:14" ht="15.95" customHeight="1" x14ac:dyDescent="0.3">
      <c r="B25" s="84" t="s">
        <v>131</v>
      </c>
      <c r="C25" s="84"/>
      <c r="D25" s="84"/>
      <c r="E25" s="84"/>
      <c r="F25" s="84"/>
      <c r="G25" s="249"/>
      <c r="H25" s="249"/>
      <c r="I25" s="249"/>
      <c r="J25" s="249"/>
    </row>
    <row r="26" spans="2:14" s="4" customFormat="1" ht="15.95" customHeight="1" x14ac:dyDescent="0.3">
      <c r="B26" s="84" t="s">
        <v>646</v>
      </c>
      <c r="C26" s="84"/>
      <c r="D26" s="84"/>
      <c r="E26" s="84"/>
      <c r="F26" s="84"/>
      <c r="G26" s="84"/>
      <c r="H26" s="84"/>
      <c r="I26" s="84"/>
      <c r="J26" s="84"/>
      <c r="K26" s="3"/>
      <c r="L26" s="3"/>
      <c r="M26" s="3"/>
    </row>
    <row r="27" spans="2:14" s="4" customFormat="1" ht="6.75" customHeight="1" x14ac:dyDescent="0.3">
      <c r="B27" s="263"/>
      <c r="C27" s="281"/>
      <c r="D27" s="281"/>
      <c r="E27" s="281"/>
      <c r="F27" s="281"/>
      <c r="G27" s="263"/>
      <c r="H27" s="263"/>
      <c r="I27" s="281"/>
      <c r="J27" s="281"/>
      <c r="K27" s="281"/>
      <c r="L27" s="281"/>
      <c r="M27" s="3"/>
    </row>
    <row r="28" spans="2:14" s="4" customFormat="1" ht="6.75" customHeight="1" x14ac:dyDescent="0.3">
      <c r="C28" s="250"/>
      <c r="D28" s="2"/>
      <c r="E28" s="2"/>
      <c r="F28" s="2"/>
      <c r="G28" s="40"/>
      <c r="H28" s="3"/>
      <c r="I28" s="3"/>
      <c r="J28" s="3"/>
      <c r="K28" s="3"/>
      <c r="L28" s="3"/>
      <c r="M28" s="3"/>
    </row>
    <row r="29" spans="2:14" s="4" customFormat="1" ht="12.75" customHeight="1" x14ac:dyDescent="0.3">
      <c r="B29" s="282" t="s">
        <v>647</v>
      </c>
      <c r="C29" s="282"/>
      <c r="D29" s="282"/>
      <c r="E29" s="282"/>
      <c r="F29" s="282"/>
      <c r="G29" s="283"/>
      <c r="H29" s="283"/>
      <c r="I29" s="3"/>
      <c r="J29" s="3"/>
      <c r="K29" s="3"/>
      <c r="L29" s="3"/>
      <c r="M29" s="3"/>
    </row>
    <row r="30" spans="2:14" s="4" customFormat="1" ht="12.75" customHeight="1" x14ac:dyDescent="0.3">
      <c r="B30" s="8"/>
      <c r="C30" s="2"/>
      <c r="D30" s="2"/>
      <c r="E30" s="2"/>
      <c r="F30" s="2"/>
      <c r="G30" s="40"/>
      <c r="H30" s="3"/>
      <c r="I30" s="3"/>
      <c r="J30" s="3"/>
      <c r="K30" s="3"/>
      <c r="L30" s="3"/>
      <c r="M30" s="3"/>
    </row>
    <row r="31" spans="2:14" s="4" customFormat="1" ht="14.25" customHeight="1" x14ac:dyDescent="0.3">
      <c r="B31" s="8"/>
      <c r="C31" s="2"/>
      <c r="D31" s="2"/>
      <c r="E31" s="2"/>
      <c r="F31" s="2"/>
      <c r="G31" s="40"/>
      <c r="H31" s="3"/>
      <c r="I31" s="3"/>
      <c r="J31" s="3"/>
      <c r="K31" s="3"/>
      <c r="L31" s="3"/>
      <c r="M31" s="3"/>
    </row>
    <row r="32" spans="2:14" s="4" customFormat="1" ht="12.75" customHeight="1" x14ac:dyDescent="0.3">
      <c r="B32" s="8"/>
      <c r="C32" s="313" t="s">
        <v>290</v>
      </c>
      <c r="D32" s="314"/>
      <c r="E32" s="314"/>
      <c r="F32" s="314"/>
      <c r="G32" s="315"/>
      <c r="H32" s="316"/>
      <c r="I32" s="316"/>
      <c r="J32" s="316"/>
      <c r="K32" s="316"/>
      <c r="L32" s="316"/>
      <c r="M32" s="316"/>
      <c r="N32" s="317"/>
    </row>
    <row r="33" spans="2:14" s="4" customFormat="1" ht="12.75" customHeight="1" x14ac:dyDescent="0.3">
      <c r="B33" s="8"/>
      <c r="C33" s="196" t="s">
        <v>368</v>
      </c>
      <c r="D33" s="2"/>
      <c r="E33" s="2"/>
      <c r="F33" s="2"/>
      <c r="G33" s="40"/>
      <c r="H33" s="3"/>
      <c r="I33" s="3"/>
      <c r="J33" s="3"/>
      <c r="K33" s="3"/>
      <c r="L33" s="3"/>
      <c r="M33" s="3"/>
      <c r="N33" s="318"/>
    </row>
    <row r="34" spans="2:14" s="4" customFormat="1" ht="12.75" customHeight="1" x14ac:dyDescent="0.3">
      <c r="B34" s="8"/>
      <c r="C34" s="196" t="s">
        <v>292</v>
      </c>
      <c r="D34" s="2"/>
      <c r="E34" s="2"/>
      <c r="F34" s="2"/>
      <c r="G34" s="40"/>
      <c r="H34" s="3"/>
      <c r="I34" s="3"/>
      <c r="J34" s="3"/>
      <c r="K34" s="3"/>
      <c r="L34" s="3"/>
      <c r="M34" s="3"/>
      <c r="N34" s="318"/>
    </row>
    <row r="35" spans="2:14" s="8" customFormat="1" ht="12.75" customHeight="1" x14ac:dyDescent="0.3">
      <c r="C35" s="196" t="s">
        <v>315</v>
      </c>
      <c r="D35" s="2"/>
      <c r="E35" s="2"/>
      <c r="F35" s="2"/>
      <c r="G35" s="40"/>
      <c r="H35" s="3"/>
      <c r="I35" s="3"/>
      <c r="J35" s="3"/>
      <c r="K35" s="3"/>
      <c r="L35" s="3"/>
      <c r="M35" s="3"/>
      <c r="N35" s="319"/>
    </row>
    <row r="36" spans="2:14" s="6" customFormat="1" ht="12.75" customHeight="1" x14ac:dyDescent="0.3">
      <c r="B36" s="4"/>
      <c r="C36" s="196" t="s">
        <v>295</v>
      </c>
      <c r="D36" s="2"/>
      <c r="E36" s="2"/>
      <c r="F36" s="2"/>
      <c r="G36" s="40"/>
      <c r="H36" s="3"/>
      <c r="I36" s="3"/>
      <c r="J36" s="3"/>
      <c r="K36" s="3"/>
      <c r="L36" s="3"/>
      <c r="M36" s="3"/>
      <c r="N36" s="71"/>
    </row>
    <row r="37" spans="2:14" s="6" customFormat="1" ht="12.75" customHeight="1" x14ac:dyDescent="0.3">
      <c r="B37" s="4"/>
      <c r="C37" s="196" t="s">
        <v>296</v>
      </c>
      <c r="D37" s="2"/>
      <c r="E37" s="2"/>
      <c r="F37" s="2"/>
      <c r="G37" s="40"/>
      <c r="H37" s="3"/>
      <c r="I37" s="3"/>
      <c r="J37" s="3"/>
      <c r="K37" s="3"/>
      <c r="L37" s="3"/>
      <c r="M37" s="3"/>
      <c r="N37" s="71"/>
    </row>
    <row r="38" spans="2:14" ht="12.75" customHeight="1" x14ac:dyDescent="0.3">
      <c r="C38" s="153" t="s">
        <v>684</v>
      </c>
      <c r="D38" s="57"/>
      <c r="E38" s="57"/>
      <c r="F38" s="57"/>
      <c r="G38" s="320"/>
      <c r="H38" s="312"/>
      <c r="I38" s="312"/>
      <c r="J38" s="312"/>
      <c r="K38" s="312"/>
      <c r="L38" s="312"/>
      <c r="M38" s="312"/>
      <c r="N38" s="75"/>
    </row>
    <row r="39" spans="2:14" ht="12.75" customHeight="1" x14ac:dyDescent="0.3">
      <c r="C39" s="2" t="s">
        <v>494</v>
      </c>
    </row>
  </sheetData>
  <mergeCells count="11">
    <mergeCell ref="C15:F15"/>
    <mergeCell ref="C10:F10"/>
    <mergeCell ref="C11:F11"/>
    <mergeCell ref="C12:F12"/>
    <mergeCell ref="C13:F13"/>
    <mergeCell ref="C14:F14"/>
    <mergeCell ref="C16:F16"/>
    <mergeCell ref="C17:F17"/>
    <mergeCell ref="C18:F18"/>
    <mergeCell ref="C19:F19"/>
    <mergeCell ref="C20:F20"/>
  </mergeCells>
  <pageMargins left="0.27559055118110237" right="0.35433070866141736" top="0.62" bottom="0.35" header="0" footer="0"/>
  <pageSetup paperSize="9" scale="9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1:AC368"/>
  <sheetViews>
    <sheetView zoomScaleNormal="100" workbookViewId="0">
      <selection activeCell="H57" sqref="H57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6" width="9.140625" style="2"/>
    <col min="257" max="257" width="2.5703125" style="2" customWidth="1"/>
    <col min="258" max="258" width="5.285156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" style="2" customWidth="1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5703125" style="2" customWidth="1"/>
    <col min="514" max="514" width="5.285156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" style="2" customWidth="1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5703125" style="2" customWidth="1"/>
    <col min="770" max="770" width="5.285156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" style="2" customWidth="1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5703125" style="2" customWidth="1"/>
    <col min="1026" max="1026" width="5.285156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" style="2" customWidth="1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5703125" style="2" customWidth="1"/>
    <col min="1282" max="1282" width="5.285156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" style="2" customWidth="1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5703125" style="2" customWidth="1"/>
    <col min="1538" max="1538" width="5.285156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" style="2" customWidth="1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5703125" style="2" customWidth="1"/>
    <col min="1794" max="1794" width="5.285156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" style="2" customWidth="1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5703125" style="2" customWidth="1"/>
    <col min="2050" max="2050" width="5.285156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" style="2" customWidth="1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5703125" style="2" customWidth="1"/>
    <col min="2306" max="2306" width="5.285156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" style="2" customWidth="1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5703125" style="2" customWidth="1"/>
    <col min="2562" max="2562" width="5.285156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" style="2" customWidth="1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5703125" style="2" customWidth="1"/>
    <col min="2818" max="2818" width="5.285156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" style="2" customWidth="1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5703125" style="2" customWidth="1"/>
    <col min="3074" max="3074" width="5.285156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" style="2" customWidth="1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5703125" style="2" customWidth="1"/>
    <col min="3330" max="3330" width="5.285156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" style="2" customWidth="1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5703125" style="2" customWidth="1"/>
    <col min="3586" max="3586" width="5.285156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" style="2" customWidth="1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5703125" style="2" customWidth="1"/>
    <col min="3842" max="3842" width="5.285156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" style="2" customWidth="1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5703125" style="2" customWidth="1"/>
    <col min="4098" max="4098" width="5.285156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" style="2" customWidth="1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5703125" style="2" customWidth="1"/>
    <col min="4354" max="4354" width="5.285156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" style="2" customWidth="1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5703125" style="2" customWidth="1"/>
    <col min="4610" max="4610" width="5.285156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" style="2" customWidth="1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5703125" style="2" customWidth="1"/>
    <col min="4866" max="4866" width="5.285156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" style="2" customWidth="1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5703125" style="2" customWidth="1"/>
    <col min="5122" max="5122" width="5.285156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" style="2" customWidth="1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5703125" style="2" customWidth="1"/>
    <col min="5378" max="5378" width="5.285156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" style="2" customWidth="1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5703125" style="2" customWidth="1"/>
    <col min="5634" max="5634" width="5.285156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" style="2" customWidth="1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5703125" style="2" customWidth="1"/>
    <col min="5890" max="5890" width="5.285156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" style="2" customWidth="1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5703125" style="2" customWidth="1"/>
    <col min="6146" max="6146" width="5.285156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" style="2" customWidth="1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5703125" style="2" customWidth="1"/>
    <col min="6402" max="6402" width="5.285156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" style="2" customWidth="1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5703125" style="2" customWidth="1"/>
    <col min="6658" max="6658" width="5.285156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" style="2" customWidth="1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5703125" style="2" customWidth="1"/>
    <col min="6914" max="6914" width="5.285156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" style="2" customWidth="1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5703125" style="2" customWidth="1"/>
    <col min="7170" max="7170" width="5.285156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" style="2" customWidth="1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5703125" style="2" customWidth="1"/>
    <col min="7426" max="7426" width="5.285156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" style="2" customWidth="1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5703125" style="2" customWidth="1"/>
    <col min="7682" max="7682" width="5.285156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" style="2" customWidth="1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5703125" style="2" customWidth="1"/>
    <col min="7938" max="7938" width="5.285156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" style="2" customWidth="1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5703125" style="2" customWidth="1"/>
    <col min="8194" max="8194" width="5.285156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" style="2" customWidth="1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5703125" style="2" customWidth="1"/>
    <col min="8450" max="8450" width="5.285156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" style="2" customWidth="1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5703125" style="2" customWidth="1"/>
    <col min="8706" max="8706" width="5.285156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" style="2" customWidth="1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5703125" style="2" customWidth="1"/>
    <col min="8962" max="8962" width="5.285156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" style="2" customWidth="1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5703125" style="2" customWidth="1"/>
    <col min="9218" max="9218" width="5.285156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" style="2" customWidth="1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5703125" style="2" customWidth="1"/>
    <col min="9474" max="9474" width="5.285156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" style="2" customWidth="1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5703125" style="2" customWidth="1"/>
    <col min="9730" max="9730" width="5.285156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" style="2" customWidth="1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5703125" style="2" customWidth="1"/>
    <col min="9986" max="9986" width="5.285156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" style="2" customWidth="1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5703125" style="2" customWidth="1"/>
    <col min="10242" max="10242" width="5.285156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" style="2" customWidth="1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5703125" style="2" customWidth="1"/>
    <col min="10498" max="10498" width="5.285156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" style="2" customWidth="1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5703125" style="2" customWidth="1"/>
    <col min="10754" max="10754" width="5.285156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" style="2" customWidth="1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5703125" style="2" customWidth="1"/>
    <col min="11010" max="11010" width="5.285156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" style="2" customWidth="1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5703125" style="2" customWidth="1"/>
    <col min="11266" max="11266" width="5.285156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" style="2" customWidth="1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5703125" style="2" customWidth="1"/>
    <col min="11522" max="11522" width="5.285156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" style="2" customWidth="1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5703125" style="2" customWidth="1"/>
    <col min="11778" max="11778" width="5.285156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" style="2" customWidth="1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5703125" style="2" customWidth="1"/>
    <col min="12034" max="12034" width="5.285156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" style="2" customWidth="1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5703125" style="2" customWidth="1"/>
    <col min="12290" max="12290" width="5.285156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" style="2" customWidth="1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5703125" style="2" customWidth="1"/>
    <col min="12546" max="12546" width="5.285156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" style="2" customWidth="1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5703125" style="2" customWidth="1"/>
    <col min="12802" max="12802" width="5.285156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" style="2" customWidth="1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5703125" style="2" customWidth="1"/>
    <col min="13058" max="13058" width="5.285156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" style="2" customWidth="1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5703125" style="2" customWidth="1"/>
    <col min="13314" max="13314" width="5.285156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" style="2" customWidth="1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5703125" style="2" customWidth="1"/>
    <col min="13570" max="13570" width="5.285156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" style="2" customWidth="1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5703125" style="2" customWidth="1"/>
    <col min="13826" max="13826" width="5.285156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" style="2" customWidth="1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5703125" style="2" customWidth="1"/>
    <col min="14082" max="14082" width="5.285156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" style="2" customWidth="1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5703125" style="2" customWidth="1"/>
    <col min="14338" max="14338" width="5.285156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" style="2" customWidth="1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5703125" style="2" customWidth="1"/>
    <col min="14594" max="14594" width="5.285156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" style="2" customWidth="1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5703125" style="2" customWidth="1"/>
    <col min="14850" max="14850" width="5.285156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" style="2" customWidth="1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5703125" style="2" customWidth="1"/>
    <col min="15106" max="15106" width="5.285156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" style="2" customWidth="1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5703125" style="2" customWidth="1"/>
    <col min="15362" max="15362" width="5.285156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" style="2" customWidth="1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5703125" style="2" customWidth="1"/>
    <col min="15618" max="15618" width="5.285156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" style="2" customWidth="1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5703125" style="2" customWidth="1"/>
    <col min="15874" max="15874" width="5.285156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" style="2" customWidth="1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5703125" style="2" customWidth="1"/>
    <col min="16130" max="16130" width="5.285156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" style="2" customWidth="1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G1" s="2"/>
    </row>
    <row r="2" spans="2:13" ht="12.75" customHeight="1" x14ac:dyDescent="0.3">
      <c r="B2" s="4" t="s">
        <v>1</v>
      </c>
      <c r="G2" s="2"/>
    </row>
    <row r="4" spans="2:13" s="6" customFormat="1" ht="12.75" customHeight="1" x14ac:dyDescent="0.3">
      <c r="B4" s="5" t="s">
        <v>398</v>
      </c>
      <c r="G4" s="7"/>
      <c r="H4" s="7"/>
      <c r="I4" s="7"/>
      <c r="J4" s="7"/>
      <c r="K4" s="7"/>
      <c r="L4" s="7"/>
      <c r="M4" s="7"/>
    </row>
    <row r="5" spans="2:13" s="6" customFormat="1" ht="12.75" customHeight="1" x14ac:dyDescent="0.3">
      <c r="B5" s="430"/>
      <c r="C5" s="431"/>
      <c r="D5" s="431"/>
      <c r="E5" s="431"/>
      <c r="G5" s="7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G6" s="7"/>
      <c r="H6" s="7"/>
      <c r="I6" s="7"/>
      <c r="J6" s="7"/>
      <c r="K6" s="7"/>
      <c r="L6" s="7"/>
      <c r="M6" s="7"/>
    </row>
    <row r="7" spans="2:13" s="9" customFormat="1" ht="12.75" customHeight="1" x14ac:dyDescent="0.3">
      <c r="G7" s="11"/>
      <c r="H7" s="10" t="s">
        <v>16</v>
      </c>
      <c r="I7" s="10"/>
      <c r="J7" s="10"/>
      <c r="K7" s="11"/>
      <c r="L7" s="11"/>
      <c r="M7" s="11"/>
    </row>
    <row r="8" spans="2:13" s="9" customFormat="1" ht="12.75" customHeight="1" x14ac:dyDescent="0.3">
      <c r="G8" s="11"/>
      <c r="H8" s="10" t="s">
        <v>495</v>
      </c>
      <c r="I8" s="10"/>
      <c r="J8" s="10"/>
      <c r="K8" s="11"/>
      <c r="L8" s="11"/>
      <c r="M8" s="11"/>
    </row>
    <row r="9" spans="2:13" ht="59.25" customHeight="1" x14ac:dyDescent="0.3"/>
    <row r="10" spans="2:13" s="1" customFormat="1" ht="15.95" customHeight="1" x14ac:dyDescent="0.3">
      <c r="B10" s="12" t="s">
        <v>3</v>
      </c>
      <c r="C10" s="356" t="s">
        <v>4</v>
      </c>
      <c r="D10" s="357"/>
      <c r="E10" s="357"/>
      <c r="F10" s="358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</row>
    <row r="11" spans="2:13" s="4" customFormat="1" ht="15.95" customHeight="1" x14ac:dyDescent="0.3">
      <c r="B11" s="251">
        <v>1</v>
      </c>
      <c r="C11" s="382" t="s">
        <v>496</v>
      </c>
      <c r="D11" s="382"/>
      <c r="E11" s="382"/>
      <c r="F11" s="382"/>
      <c r="G11" s="16" t="s">
        <v>12</v>
      </c>
      <c r="H11" s="182"/>
      <c r="I11" s="212">
        <v>1300</v>
      </c>
      <c r="J11" s="252">
        <v>0</v>
      </c>
      <c r="K11" s="253">
        <v>9.5</v>
      </c>
      <c r="L11" s="22">
        <f t="shared" ref="L11" si="0">J11*1.095</f>
        <v>0</v>
      </c>
      <c r="M11" s="65">
        <f>I11*L11</f>
        <v>0</v>
      </c>
    </row>
    <row r="12" spans="2:13" s="4" customFormat="1" ht="15.95" customHeight="1" x14ac:dyDescent="0.3">
      <c r="B12" s="251">
        <f>B11+1</f>
        <v>2</v>
      </c>
      <c r="C12" s="382" t="s">
        <v>497</v>
      </c>
      <c r="D12" s="382"/>
      <c r="E12" s="382"/>
      <c r="F12" s="382"/>
      <c r="G12" s="16" t="s">
        <v>12</v>
      </c>
      <c r="H12" s="182"/>
      <c r="I12" s="212">
        <v>60</v>
      </c>
      <c r="J12" s="252">
        <v>0</v>
      </c>
      <c r="K12" s="253">
        <v>9.5</v>
      </c>
      <c r="L12" s="22">
        <f t="shared" ref="L12:L75" si="1">J12*1.095</f>
        <v>0</v>
      </c>
      <c r="M12" s="65">
        <f t="shared" ref="M12:M75" si="2">I12*L12</f>
        <v>0</v>
      </c>
    </row>
    <row r="13" spans="2:13" s="4" customFormat="1" ht="15.95" customHeight="1" x14ac:dyDescent="0.3">
      <c r="B13" s="251">
        <f t="shared" ref="B13:B35" si="3">B12+1</f>
        <v>3</v>
      </c>
      <c r="C13" s="382" t="s">
        <v>498</v>
      </c>
      <c r="D13" s="382"/>
      <c r="E13" s="382"/>
      <c r="F13" s="382"/>
      <c r="G13" s="16" t="s">
        <v>12</v>
      </c>
      <c r="H13" s="182"/>
      <c r="I13" s="212">
        <v>800</v>
      </c>
      <c r="J13" s="252">
        <v>0</v>
      </c>
      <c r="K13" s="253">
        <v>9.5</v>
      </c>
      <c r="L13" s="22">
        <f t="shared" si="1"/>
        <v>0</v>
      </c>
      <c r="M13" s="65">
        <f t="shared" si="2"/>
        <v>0</v>
      </c>
    </row>
    <row r="14" spans="2:13" s="4" customFormat="1" ht="39.75" customHeight="1" x14ac:dyDescent="0.3">
      <c r="B14" s="251">
        <f t="shared" si="3"/>
        <v>4</v>
      </c>
      <c r="C14" s="382" t="s">
        <v>499</v>
      </c>
      <c r="D14" s="382"/>
      <c r="E14" s="382"/>
      <c r="F14" s="382"/>
      <c r="G14" s="16" t="s">
        <v>154</v>
      </c>
      <c r="H14" s="182"/>
      <c r="I14" s="212">
        <v>100</v>
      </c>
      <c r="J14" s="252">
        <v>0</v>
      </c>
      <c r="K14" s="253">
        <v>9.5</v>
      </c>
      <c r="L14" s="22">
        <f t="shared" si="1"/>
        <v>0</v>
      </c>
      <c r="M14" s="65">
        <f t="shared" si="2"/>
        <v>0</v>
      </c>
    </row>
    <row r="15" spans="2:13" s="4" customFormat="1" ht="35.25" customHeight="1" x14ac:dyDescent="0.3">
      <c r="B15" s="251">
        <f t="shared" si="3"/>
        <v>5</v>
      </c>
      <c r="C15" s="382" t="s">
        <v>500</v>
      </c>
      <c r="D15" s="382"/>
      <c r="E15" s="382"/>
      <c r="F15" s="382"/>
      <c r="G15" s="16" t="s">
        <v>154</v>
      </c>
      <c r="H15" s="182"/>
      <c r="I15" s="212">
        <v>400</v>
      </c>
      <c r="J15" s="252">
        <v>0</v>
      </c>
      <c r="K15" s="253">
        <v>9.5</v>
      </c>
      <c r="L15" s="22">
        <f t="shared" si="1"/>
        <v>0</v>
      </c>
      <c r="M15" s="65">
        <f t="shared" si="2"/>
        <v>0</v>
      </c>
    </row>
    <row r="16" spans="2:13" s="4" customFormat="1" ht="15.95" customHeight="1" x14ac:dyDescent="0.3">
      <c r="B16" s="251">
        <f t="shared" si="3"/>
        <v>6</v>
      </c>
      <c r="C16" s="382" t="s">
        <v>501</v>
      </c>
      <c r="D16" s="382"/>
      <c r="E16" s="382"/>
      <c r="F16" s="382"/>
      <c r="G16" s="16" t="s">
        <v>251</v>
      </c>
      <c r="H16" s="182"/>
      <c r="I16" s="212">
        <v>100</v>
      </c>
      <c r="J16" s="252">
        <v>0</v>
      </c>
      <c r="K16" s="253">
        <v>9.5</v>
      </c>
      <c r="L16" s="22">
        <f t="shared" si="1"/>
        <v>0</v>
      </c>
      <c r="M16" s="65">
        <f t="shared" si="2"/>
        <v>0</v>
      </c>
    </row>
    <row r="17" spans="2:13" s="4" customFormat="1" ht="35.25" customHeight="1" x14ac:dyDescent="0.3">
      <c r="B17" s="251">
        <f t="shared" si="3"/>
        <v>7</v>
      </c>
      <c r="C17" s="382" t="s">
        <v>502</v>
      </c>
      <c r="D17" s="382"/>
      <c r="E17" s="382"/>
      <c r="F17" s="382"/>
      <c r="G17" s="16" t="s">
        <v>12</v>
      </c>
      <c r="H17" s="182"/>
      <c r="I17" s="212">
        <v>10</v>
      </c>
      <c r="J17" s="252">
        <v>0</v>
      </c>
      <c r="K17" s="253">
        <v>9.5</v>
      </c>
      <c r="L17" s="22">
        <f t="shared" si="1"/>
        <v>0</v>
      </c>
      <c r="M17" s="65">
        <f t="shared" si="2"/>
        <v>0</v>
      </c>
    </row>
    <row r="18" spans="2:13" s="4" customFormat="1" ht="15.95" customHeight="1" x14ac:dyDescent="0.3">
      <c r="B18" s="251">
        <f t="shared" si="3"/>
        <v>8</v>
      </c>
      <c r="C18" s="382" t="s">
        <v>503</v>
      </c>
      <c r="D18" s="382"/>
      <c r="E18" s="382"/>
      <c r="F18" s="382"/>
      <c r="G18" s="16" t="s">
        <v>251</v>
      </c>
      <c r="H18" s="182"/>
      <c r="I18" s="212">
        <v>50</v>
      </c>
      <c r="J18" s="252">
        <v>0</v>
      </c>
      <c r="K18" s="253">
        <v>9.5</v>
      </c>
      <c r="L18" s="22">
        <f t="shared" si="1"/>
        <v>0</v>
      </c>
      <c r="M18" s="65">
        <f t="shared" si="2"/>
        <v>0</v>
      </c>
    </row>
    <row r="19" spans="2:13" s="4" customFormat="1" ht="15.95" customHeight="1" x14ac:dyDescent="0.3">
      <c r="B19" s="251">
        <v>9</v>
      </c>
      <c r="C19" s="383" t="s">
        <v>504</v>
      </c>
      <c r="D19" s="384"/>
      <c r="E19" s="384"/>
      <c r="F19" s="385"/>
      <c r="G19" s="16" t="s">
        <v>251</v>
      </c>
      <c r="H19" s="182"/>
      <c r="I19" s="212">
        <v>50</v>
      </c>
      <c r="J19" s="252">
        <v>0</v>
      </c>
      <c r="K19" s="253">
        <v>9.5</v>
      </c>
      <c r="L19" s="22">
        <f t="shared" si="1"/>
        <v>0</v>
      </c>
      <c r="M19" s="65">
        <f t="shared" si="2"/>
        <v>0</v>
      </c>
    </row>
    <row r="20" spans="2:13" s="4" customFormat="1" ht="15.95" customHeight="1" x14ac:dyDescent="0.3">
      <c r="B20" s="251">
        <v>10</v>
      </c>
      <c r="C20" s="382" t="s">
        <v>505</v>
      </c>
      <c r="D20" s="382"/>
      <c r="E20" s="382"/>
      <c r="F20" s="382"/>
      <c r="G20" s="16" t="s">
        <v>251</v>
      </c>
      <c r="H20" s="182"/>
      <c r="I20" s="212">
        <v>50</v>
      </c>
      <c r="J20" s="252">
        <v>0</v>
      </c>
      <c r="K20" s="253">
        <v>9.5</v>
      </c>
      <c r="L20" s="22">
        <f t="shared" si="1"/>
        <v>0</v>
      </c>
      <c r="M20" s="65">
        <f t="shared" si="2"/>
        <v>0</v>
      </c>
    </row>
    <row r="21" spans="2:13" s="4" customFormat="1" ht="15.95" customHeight="1" x14ac:dyDescent="0.3">
      <c r="B21" s="251">
        <f t="shared" si="3"/>
        <v>11</v>
      </c>
      <c r="C21" s="382" t="s">
        <v>506</v>
      </c>
      <c r="D21" s="382"/>
      <c r="E21" s="382"/>
      <c r="F21" s="382"/>
      <c r="G21" s="16" t="s">
        <v>251</v>
      </c>
      <c r="H21" s="182"/>
      <c r="I21" s="212">
        <v>150</v>
      </c>
      <c r="J21" s="252">
        <v>0</v>
      </c>
      <c r="K21" s="253">
        <v>9.5</v>
      </c>
      <c r="L21" s="22">
        <f t="shared" si="1"/>
        <v>0</v>
      </c>
      <c r="M21" s="65">
        <f t="shared" si="2"/>
        <v>0</v>
      </c>
    </row>
    <row r="22" spans="2:13" s="4" customFormat="1" ht="15.95" customHeight="1" x14ac:dyDescent="0.3">
      <c r="B22" s="251">
        <f t="shared" si="3"/>
        <v>12</v>
      </c>
      <c r="C22" s="382" t="s">
        <v>507</v>
      </c>
      <c r="D22" s="382"/>
      <c r="E22" s="382"/>
      <c r="F22" s="382"/>
      <c r="G22" s="16" t="s">
        <v>251</v>
      </c>
      <c r="H22" s="182"/>
      <c r="I22" s="212">
        <v>200</v>
      </c>
      <c r="J22" s="252">
        <v>0</v>
      </c>
      <c r="K22" s="253">
        <v>9.5</v>
      </c>
      <c r="L22" s="22">
        <f t="shared" si="1"/>
        <v>0</v>
      </c>
      <c r="M22" s="65">
        <f t="shared" si="2"/>
        <v>0</v>
      </c>
    </row>
    <row r="23" spans="2:13" s="4" customFormat="1" ht="15.95" customHeight="1" x14ac:dyDescent="0.3">
      <c r="B23" s="251">
        <f t="shared" si="3"/>
        <v>13</v>
      </c>
      <c r="C23" s="382" t="s">
        <v>508</v>
      </c>
      <c r="D23" s="382"/>
      <c r="E23" s="382"/>
      <c r="F23" s="382"/>
      <c r="G23" s="16" t="s">
        <v>251</v>
      </c>
      <c r="H23" s="182"/>
      <c r="I23" s="212">
        <v>80</v>
      </c>
      <c r="J23" s="252">
        <v>0</v>
      </c>
      <c r="K23" s="253">
        <v>9.5</v>
      </c>
      <c r="L23" s="22">
        <f t="shared" si="1"/>
        <v>0</v>
      </c>
      <c r="M23" s="65">
        <f t="shared" si="2"/>
        <v>0</v>
      </c>
    </row>
    <row r="24" spans="2:13" s="4" customFormat="1" ht="15.95" customHeight="1" x14ac:dyDescent="0.3">
      <c r="B24" s="251">
        <f t="shared" si="3"/>
        <v>14</v>
      </c>
      <c r="C24" s="382" t="s">
        <v>509</v>
      </c>
      <c r="D24" s="382"/>
      <c r="E24" s="382"/>
      <c r="F24" s="382"/>
      <c r="G24" s="16" t="s">
        <v>12</v>
      </c>
      <c r="H24" s="182"/>
      <c r="I24" s="212">
        <v>60</v>
      </c>
      <c r="J24" s="252">
        <v>0</v>
      </c>
      <c r="K24" s="253">
        <v>9.5</v>
      </c>
      <c r="L24" s="22">
        <f t="shared" si="1"/>
        <v>0</v>
      </c>
      <c r="M24" s="65">
        <f t="shared" si="2"/>
        <v>0</v>
      </c>
    </row>
    <row r="25" spans="2:13" s="4" customFormat="1" ht="15.95" customHeight="1" x14ac:dyDescent="0.3">
      <c r="B25" s="251">
        <f t="shared" si="3"/>
        <v>15</v>
      </c>
      <c r="C25" s="382" t="s">
        <v>510</v>
      </c>
      <c r="D25" s="382"/>
      <c r="E25" s="382"/>
      <c r="F25" s="382"/>
      <c r="G25" s="16" t="s">
        <v>12</v>
      </c>
      <c r="H25" s="182"/>
      <c r="I25" s="212">
        <v>60</v>
      </c>
      <c r="J25" s="252">
        <v>0</v>
      </c>
      <c r="K25" s="253">
        <v>9.5</v>
      </c>
      <c r="L25" s="22">
        <f t="shared" si="1"/>
        <v>0</v>
      </c>
      <c r="M25" s="65">
        <f t="shared" si="2"/>
        <v>0</v>
      </c>
    </row>
    <row r="26" spans="2:13" s="4" customFormat="1" ht="15.95" customHeight="1" x14ac:dyDescent="0.3">
      <c r="B26" s="251">
        <f t="shared" si="3"/>
        <v>16</v>
      </c>
      <c r="C26" s="383" t="s">
        <v>511</v>
      </c>
      <c r="D26" s="384"/>
      <c r="E26" s="384"/>
      <c r="F26" s="385"/>
      <c r="G26" s="16" t="s">
        <v>230</v>
      </c>
      <c r="H26" s="182"/>
      <c r="I26" s="212">
        <v>70</v>
      </c>
      <c r="J26" s="252">
        <v>0</v>
      </c>
      <c r="K26" s="254">
        <v>9.5</v>
      </c>
      <c r="L26" s="22">
        <f t="shared" si="1"/>
        <v>0</v>
      </c>
      <c r="M26" s="65">
        <f t="shared" si="2"/>
        <v>0</v>
      </c>
    </row>
    <row r="27" spans="2:13" s="4" customFormat="1" ht="15.95" customHeight="1" x14ac:dyDescent="0.3">
      <c r="B27" s="251">
        <f t="shared" si="3"/>
        <v>17</v>
      </c>
      <c r="C27" s="383" t="s">
        <v>639</v>
      </c>
      <c r="D27" s="361"/>
      <c r="E27" s="361"/>
      <c r="F27" s="362"/>
      <c r="G27" s="16" t="s">
        <v>12</v>
      </c>
      <c r="H27" s="182"/>
      <c r="I27" s="212">
        <v>30</v>
      </c>
      <c r="J27" s="252">
        <v>0</v>
      </c>
      <c r="K27" s="253">
        <v>9.5</v>
      </c>
      <c r="L27" s="22">
        <f t="shared" si="1"/>
        <v>0</v>
      </c>
      <c r="M27" s="65">
        <f t="shared" si="2"/>
        <v>0</v>
      </c>
    </row>
    <row r="28" spans="2:13" s="4" customFormat="1" ht="13.5" x14ac:dyDescent="0.3">
      <c r="B28" s="251">
        <f t="shared" si="3"/>
        <v>18</v>
      </c>
      <c r="C28" s="383" t="s">
        <v>512</v>
      </c>
      <c r="D28" s="384"/>
      <c r="E28" s="384"/>
      <c r="F28" s="385"/>
      <c r="G28" s="16" t="s">
        <v>251</v>
      </c>
      <c r="H28" s="182"/>
      <c r="I28" s="212">
        <v>1500</v>
      </c>
      <c r="J28" s="252">
        <v>0</v>
      </c>
      <c r="K28" s="253">
        <v>9.5</v>
      </c>
      <c r="L28" s="22">
        <f t="shared" si="1"/>
        <v>0</v>
      </c>
      <c r="M28" s="65">
        <f t="shared" si="2"/>
        <v>0</v>
      </c>
    </row>
    <row r="29" spans="2:13" s="4" customFormat="1" ht="13.5" x14ac:dyDescent="0.3">
      <c r="B29" s="251" t="s">
        <v>513</v>
      </c>
      <c r="C29" s="383" t="s">
        <v>514</v>
      </c>
      <c r="D29" s="384"/>
      <c r="E29" s="384"/>
      <c r="F29" s="385"/>
      <c r="G29" s="16" t="s">
        <v>251</v>
      </c>
      <c r="H29" s="182"/>
      <c r="I29" s="212">
        <v>1500</v>
      </c>
      <c r="J29" s="252">
        <v>0</v>
      </c>
      <c r="K29" s="253">
        <v>9.5</v>
      </c>
      <c r="L29" s="22">
        <f t="shared" si="1"/>
        <v>0</v>
      </c>
      <c r="M29" s="65">
        <f t="shared" si="2"/>
        <v>0</v>
      </c>
    </row>
    <row r="30" spans="2:13" s="4" customFormat="1" ht="15.95" customHeight="1" x14ac:dyDescent="0.3">
      <c r="B30" s="251">
        <v>20</v>
      </c>
      <c r="C30" s="383" t="s">
        <v>515</v>
      </c>
      <c r="D30" s="384"/>
      <c r="E30" s="384"/>
      <c r="F30" s="385"/>
      <c r="G30" s="16" t="s">
        <v>12</v>
      </c>
      <c r="H30" s="182"/>
      <c r="I30" s="212">
        <v>70</v>
      </c>
      <c r="J30" s="252">
        <v>0</v>
      </c>
      <c r="K30" s="253">
        <v>9.5</v>
      </c>
      <c r="L30" s="22">
        <f t="shared" si="1"/>
        <v>0</v>
      </c>
      <c r="M30" s="65">
        <f t="shared" si="2"/>
        <v>0</v>
      </c>
    </row>
    <row r="31" spans="2:13" s="4" customFormat="1" ht="15.95" customHeight="1" x14ac:dyDescent="0.3">
      <c r="B31" s="251">
        <f t="shared" si="3"/>
        <v>21</v>
      </c>
      <c r="C31" s="382" t="s">
        <v>516</v>
      </c>
      <c r="D31" s="382"/>
      <c r="E31" s="382"/>
      <c r="F31" s="382"/>
      <c r="G31" s="16" t="s">
        <v>12</v>
      </c>
      <c r="H31" s="182"/>
      <c r="I31" s="212">
        <v>20</v>
      </c>
      <c r="J31" s="252">
        <v>0</v>
      </c>
      <c r="K31" s="253">
        <v>9.5</v>
      </c>
      <c r="L31" s="22">
        <f t="shared" si="1"/>
        <v>0</v>
      </c>
      <c r="M31" s="65">
        <f t="shared" si="2"/>
        <v>0</v>
      </c>
    </row>
    <row r="32" spans="2:13" s="4" customFormat="1" ht="15.95" customHeight="1" x14ac:dyDescent="0.3">
      <c r="B32" s="251">
        <f t="shared" si="3"/>
        <v>22</v>
      </c>
      <c r="C32" s="382" t="s">
        <v>517</v>
      </c>
      <c r="D32" s="382"/>
      <c r="E32" s="382"/>
      <c r="F32" s="382"/>
      <c r="G32" s="16" t="s">
        <v>12</v>
      </c>
      <c r="H32" s="182"/>
      <c r="I32" s="212">
        <v>30</v>
      </c>
      <c r="J32" s="252">
        <v>0</v>
      </c>
      <c r="K32" s="253">
        <v>9.5</v>
      </c>
      <c r="L32" s="22">
        <f t="shared" si="1"/>
        <v>0</v>
      </c>
      <c r="M32" s="65">
        <f t="shared" si="2"/>
        <v>0</v>
      </c>
    </row>
    <row r="33" spans="2:13" s="4" customFormat="1" ht="15.95" customHeight="1" x14ac:dyDescent="0.3">
      <c r="B33" s="251">
        <f t="shared" si="3"/>
        <v>23</v>
      </c>
      <c r="C33" s="382" t="s">
        <v>518</v>
      </c>
      <c r="D33" s="382"/>
      <c r="E33" s="382"/>
      <c r="F33" s="382"/>
      <c r="G33" s="16" t="s">
        <v>12</v>
      </c>
      <c r="H33" s="182"/>
      <c r="I33" s="212">
        <v>10</v>
      </c>
      <c r="J33" s="252">
        <v>0</v>
      </c>
      <c r="K33" s="253">
        <v>9.5</v>
      </c>
      <c r="L33" s="22">
        <f t="shared" si="1"/>
        <v>0</v>
      </c>
      <c r="M33" s="65">
        <f t="shared" si="2"/>
        <v>0</v>
      </c>
    </row>
    <row r="34" spans="2:13" s="4" customFormat="1" ht="15.95" customHeight="1" x14ac:dyDescent="0.3">
      <c r="B34" s="251">
        <f t="shared" si="3"/>
        <v>24</v>
      </c>
      <c r="C34" s="382" t="s">
        <v>519</v>
      </c>
      <c r="D34" s="382"/>
      <c r="E34" s="382"/>
      <c r="F34" s="382"/>
      <c r="G34" s="16" t="s">
        <v>154</v>
      </c>
      <c r="H34" s="182"/>
      <c r="I34" s="212">
        <v>3500</v>
      </c>
      <c r="J34" s="252">
        <v>0</v>
      </c>
      <c r="K34" s="253">
        <v>9.5</v>
      </c>
      <c r="L34" s="22">
        <f t="shared" si="1"/>
        <v>0</v>
      </c>
      <c r="M34" s="65">
        <f t="shared" si="2"/>
        <v>0</v>
      </c>
    </row>
    <row r="35" spans="2:13" s="4" customFormat="1" ht="15.95" customHeight="1" x14ac:dyDescent="0.3">
      <c r="B35" s="251">
        <f t="shared" si="3"/>
        <v>25</v>
      </c>
      <c r="C35" s="382" t="s">
        <v>520</v>
      </c>
      <c r="D35" s="382"/>
      <c r="E35" s="382"/>
      <c r="F35" s="382"/>
      <c r="G35" s="16" t="s">
        <v>154</v>
      </c>
      <c r="H35" s="182"/>
      <c r="I35" s="212">
        <v>50</v>
      </c>
      <c r="J35" s="252">
        <v>0</v>
      </c>
      <c r="K35" s="253">
        <v>9.5</v>
      </c>
      <c r="L35" s="22">
        <f t="shared" si="1"/>
        <v>0</v>
      </c>
      <c r="M35" s="65">
        <f t="shared" si="2"/>
        <v>0</v>
      </c>
    </row>
    <row r="36" spans="2:13" s="4" customFormat="1" ht="15.95" customHeight="1" x14ac:dyDescent="0.3">
      <c r="B36" s="251">
        <v>26</v>
      </c>
      <c r="C36" s="382" t="s">
        <v>521</v>
      </c>
      <c r="D36" s="382"/>
      <c r="E36" s="382"/>
      <c r="F36" s="382"/>
      <c r="G36" s="16" t="s">
        <v>154</v>
      </c>
      <c r="H36" s="182"/>
      <c r="I36" s="212">
        <v>10</v>
      </c>
      <c r="J36" s="252">
        <v>0</v>
      </c>
      <c r="K36" s="253">
        <v>9.5</v>
      </c>
      <c r="L36" s="22">
        <f t="shared" si="1"/>
        <v>0</v>
      </c>
      <c r="M36" s="65">
        <f t="shared" si="2"/>
        <v>0</v>
      </c>
    </row>
    <row r="37" spans="2:13" s="4" customFormat="1" ht="15.95" customHeight="1" x14ac:dyDescent="0.3">
      <c r="B37" s="251">
        <v>27</v>
      </c>
      <c r="C37" s="382" t="s">
        <v>522</v>
      </c>
      <c r="D37" s="382"/>
      <c r="E37" s="382"/>
      <c r="F37" s="382"/>
      <c r="G37" s="16" t="s">
        <v>154</v>
      </c>
      <c r="H37" s="182"/>
      <c r="I37" s="212">
        <v>10</v>
      </c>
      <c r="J37" s="252">
        <v>0</v>
      </c>
      <c r="K37" s="253">
        <v>9.5</v>
      </c>
      <c r="L37" s="22">
        <f t="shared" si="1"/>
        <v>0</v>
      </c>
      <c r="M37" s="65">
        <f t="shared" si="2"/>
        <v>0</v>
      </c>
    </row>
    <row r="38" spans="2:13" ht="15.95" customHeight="1" x14ac:dyDescent="0.3">
      <c r="B38" s="251">
        <v>28</v>
      </c>
      <c r="C38" s="383" t="s">
        <v>523</v>
      </c>
      <c r="D38" s="384"/>
      <c r="E38" s="384"/>
      <c r="F38" s="385"/>
      <c r="G38" s="16" t="s">
        <v>251</v>
      </c>
      <c r="H38" s="182"/>
      <c r="I38" s="212">
        <v>2000</v>
      </c>
      <c r="J38" s="252">
        <v>0</v>
      </c>
      <c r="K38" s="253">
        <v>9.5</v>
      </c>
      <c r="L38" s="22">
        <f t="shared" si="1"/>
        <v>0</v>
      </c>
      <c r="M38" s="65">
        <f t="shared" si="2"/>
        <v>0</v>
      </c>
    </row>
    <row r="39" spans="2:13" ht="15.95" customHeight="1" x14ac:dyDescent="0.3">
      <c r="B39" s="251">
        <v>29</v>
      </c>
      <c r="C39" s="383" t="s">
        <v>524</v>
      </c>
      <c r="D39" s="384"/>
      <c r="E39" s="384"/>
      <c r="F39" s="385"/>
      <c r="G39" s="16" t="s">
        <v>230</v>
      </c>
      <c r="H39" s="182"/>
      <c r="I39" s="212">
        <v>800</v>
      </c>
      <c r="J39" s="252">
        <v>0</v>
      </c>
      <c r="K39" s="253">
        <v>9.5</v>
      </c>
      <c r="L39" s="22">
        <f t="shared" si="1"/>
        <v>0</v>
      </c>
      <c r="M39" s="65">
        <f t="shared" si="2"/>
        <v>0</v>
      </c>
    </row>
    <row r="40" spans="2:13" s="4" customFormat="1" ht="15.95" customHeight="1" x14ac:dyDescent="0.3">
      <c r="B40" s="251">
        <v>30</v>
      </c>
      <c r="C40" s="383" t="s">
        <v>525</v>
      </c>
      <c r="D40" s="361"/>
      <c r="E40" s="361"/>
      <c r="F40" s="362"/>
      <c r="G40" s="16" t="s">
        <v>251</v>
      </c>
      <c r="H40" s="182"/>
      <c r="I40" s="212">
        <v>30</v>
      </c>
      <c r="J40" s="252">
        <v>0</v>
      </c>
      <c r="K40" s="253">
        <v>9.5</v>
      </c>
      <c r="L40" s="22">
        <f t="shared" si="1"/>
        <v>0</v>
      </c>
      <c r="M40" s="65">
        <f t="shared" si="2"/>
        <v>0</v>
      </c>
    </row>
    <row r="41" spans="2:13" s="4" customFormat="1" ht="33" customHeight="1" x14ac:dyDescent="0.3">
      <c r="B41" s="251">
        <v>31</v>
      </c>
      <c r="C41" s="455" t="s">
        <v>632</v>
      </c>
      <c r="D41" s="456"/>
      <c r="E41" s="456"/>
      <c r="F41" s="457"/>
      <c r="G41" s="16" t="s">
        <v>251</v>
      </c>
      <c r="H41" s="182"/>
      <c r="I41" s="212">
        <v>1500</v>
      </c>
      <c r="J41" s="252">
        <v>0</v>
      </c>
      <c r="K41" s="253">
        <v>9.5</v>
      </c>
      <c r="L41" s="22">
        <f t="shared" si="1"/>
        <v>0</v>
      </c>
      <c r="M41" s="65">
        <f t="shared" si="2"/>
        <v>0</v>
      </c>
    </row>
    <row r="42" spans="2:13" s="4" customFormat="1" ht="33" customHeight="1" x14ac:dyDescent="0.3">
      <c r="B42" s="251">
        <v>32</v>
      </c>
      <c r="C42" s="383" t="s">
        <v>526</v>
      </c>
      <c r="D42" s="361"/>
      <c r="E42" s="361"/>
      <c r="F42" s="362"/>
      <c r="G42" s="16" t="s">
        <v>230</v>
      </c>
      <c r="H42" s="182"/>
      <c r="I42" s="212">
        <v>1500</v>
      </c>
      <c r="J42" s="252">
        <v>0</v>
      </c>
      <c r="K42" s="253">
        <v>9.5</v>
      </c>
      <c r="L42" s="22">
        <f t="shared" si="1"/>
        <v>0</v>
      </c>
      <c r="M42" s="65">
        <f t="shared" si="2"/>
        <v>0</v>
      </c>
    </row>
    <row r="43" spans="2:13" s="4" customFormat="1" ht="15.95" customHeight="1" x14ac:dyDescent="0.3">
      <c r="B43" s="251">
        <v>33</v>
      </c>
      <c r="C43" s="382" t="s">
        <v>527</v>
      </c>
      <c r="D43" s="382"/>
      <c r="E43" s="382"/>
      <c r="F43" s="382"/>
      <c r="G43" s="16" t="s">
        <v>230</v>
      </c>
      <c r="H43" s="182"/>
      <c r="I43" s="212">
        <v>800</v>
      </c>
      <c r="J43" s="252">
        <v>0</v>
      </c>
      <c r="K43" s="253">
        <v>9.5</v>
      </c>
      <c r="L43" s="22">
        <f t="shared" si="1"/>
        <v>0</v>
      </c>
      <c r="M43" s="65">
        <f t="shared" si="2"/>
        <v>0</v>
      </c>
    </row>
    <row r="44" spans="2:13" s="4" customFormat="1" ht="28.5" customHeight="1" x14ac:dyDescent="0.3">
      <c r="B44" s="251">
        <v>34</v>
      </c>
      <c r="C44" s="382" t="s">
        <v>638</v>
      </c>
      <c r="D44" s="382"/>
      <c r="E44" s="382"/>
      <c r="F44" s="382"/>
      <c r="G44" s="16" t="s">
        <v>230</v>
      </c>
      <c r="H44" s="182"/>
      <c r="I44" s="212">
        <v>2500</v>
      </c>
      <c r="J44" s="252">
        <v>0</v>
      </c>
      <c r="K44" s="253">
        <v>9.5</v>
      </c>
      <c r="L44" s="22">
        <f t="shared" si="1"/>
        <v>0</v>
      </c>
      <c r="M44" s="65">
        <f t="shared" si="2"/>
        <v>0</v>
      </c>
    </row>
    <row r="45" spans="2:13" s="4" customFormat="1" ht="36.75" customHeight="1" x14ac:dyDescent="0.3">
      <c r="B45" s="251">
        <v>35</v>
      </c>
      <c r="C45" s="382" t="s">
        <v>528</v>
      </c>
      <c r="D45" s="382"/>
      <c r="E45" s="382"/>
      <c r="F45" s="382"/>
      <c r="G45" s="16" t="s">
        <v>230</v>
      </c>
      <c r="H45" s="182"/>
      <c r="I45" s="212">
        <v>300</v>
      </c>
      <c r="J45" s="252">
        <v>0</v>
      </c>
      <c r="K45" s="253">
        <v>9.5</v>
      </c>
      <c r="L45" s="22">
        <f t="shared" si="1"/>
        <v>0</v>
      </c>
      <c r="M45" s="65">
        <f t="shared" si="2"/>
        <v>0</v>
      </c>
    </row>
    <row r="46" spans="2:13" s="4" customFormat="1" ht="13.5" x14ac:dyDescent="0.3">
      <c r="B46" s="251">
        <v>36</v>
      </c>
      <c r="C46" s="382" t="s">
        <v>529</v>
      </c>
      <c r="D46" s="382"/>
      <c r="E46" s="382"/>
      <c r="F46" s="382"/>
      <c r="G46" s="16" t="s">
        <v>230</v>
      </c>
      <c r="H46" s="182"/>
      <c r="I46" s="212">
        <v>50</v>
      </c>
      <c r="J46" s="252">
        <v>0</v>
      </c>
      <c r="K46" s="253">
        <v>9.5</v>
      </c>
      <c r="L46" s="22">
        <f t="shared" si="1"/>
        <v>0</v>
      </c>
      <c r="M46" s="65">
        <f t="shared" si="2"/>
        <v>0</v>
      </c>
    </row>
    <row r="47" spans="2:13" s="4" customFormat="1" ht="15.95" customHeight="1" x14ac:dyDescent="0.3">
      <c r="B47" s="251">
        <v>37</v>
      </c>
      <c r="C47" s="382" t="s">
        <v>530</v>
      </c>
      <c r="D47" s="382"/>
      <c r="E47" s="382"/>
      <c r="F47" s="382"/>
      <c r="G47" s="16" t="s">
        <v>230</v>
      </c>
      <c r="H47" s="182"/>
      <c r="I47" s="212">
        <v>100</v>
      </c>
      <c r="J47" s="252">
        <v>0</v>
      </c>
      <c r="K47" s="253">
        <v>9.5</v>
      </c>
      <c r="L47" s="22">
        <f t="shared" si="1"/>
        <v>0</v>
      </c>
      <c r="M47" s="65">
        <f t="shared" si="2"/>
        <v>0</v>
      </c>
    </row>
    <row r="48" spans="2:13" s="4" customFormat="1" ht="36.75" customHeight="1" x14ac:dyDescent="0.3">
      <c r="B48" s="251">
        <v>38</v>
      </c>
      <c r="C48" s="383" t="s">
        <v>531</v>
      </c>
      <c r="D48" s="384"/>
      <c r="E48" s="384"/>
      <c r="F48" s="385"/>
      <c r="G48" s="16" t="s">
        <v>251</v>
      </c>
      <c r="H48" s="182"/>
      <c r="I48" s="212">
        <v>300</v>
      </c>
      <c r="J48" s="252">
        <v>0</v>
      </c>
      <c r="K48" s="253">
        <v>9.5</v>
      </c>
      <c r="L48" s="22">
        <f t="shared" si="1"/>
        <v>0</v>
      </c>
      <c r="M48" s="65">
        <f t="shared" si="2"/>
        <v>0</v>
      </c>
    </row>
    <row r="49" spans="2:13" s="4" customFormat="1" ht="13.5" x14ac:dyDescent="0.3">
      <c r="B49" s="251">
        <v>39</v>
      </c>
      <c r="C49" s="382" t="s">
        <v>532</v>
      </c>
      <c r="D49" s="382"/>
      <c r="E49" s="382"/>
      <c r="F49" s="382"/>
      <c r="G49" s="16" t="s">
        <v>251</v>
      </c>
      <c r="H49" s="182"/>
      <c r="I49" s="212">
        <v>100</v>
      </c>
      <c r="J49" s="252">
        <v>0</v>
      </c>
      <c r="K49" s="253">
        <v>9.5</v>
      </c>
      <c r="L49" s="22">
        <f t="shared" si="1"/>
        <v>0</v>
      </c>
      <c r="M49" s="65">
        <f t="shared" si="2"/>
        <v>0</v>
      </c>
    </row>
    <row r="50" spans="2:13" s="4" customFormat="1" ht="33" customHeight="1" x14ac:dyDescent="0.3">
      <c r="B50" s="251">
        <v>40</v>
      </c>
      <c r="C50" s="383" t="s">
        <v>694</v>
      </c>
      <c r="D50" s="384"/>
      <c r="E50" s="384"/>
      <c r="F50" s="385"/>
      <c r="G50" s="16" t="s">
        <v>251</v>
      </c>
      <c r="H50" s="182"/>
      <c r="I50" s="212">
        <v>50</v>
      </c>
      <c r="J50" s="252">
        <v>0</v>
      </c>
      <c r="K50" s="253">
        <v>9.5</v>
      </c>
      <c r="L50" s="22">
        <f t="shared" si="1"/>
        <v>0</v>
      </c>
      <c r="M50" s="65">
        <f t="shared" si="2"/>
        <v>0</v>
      </c>
    </row>
    <row r="51" spans="2:13" s="4" customFormat="1" ht="15.95" customHeight="1" x14ac:dyDescent="0.3">
      <c r="B51" s="251">
        <v>41</v>
      </c>
      <c r="C51" s="382" t="s">
        <v>533</v>
      </c>
      <c r="D51" s="382"/>
      <c r="E51" s="382"/>
      <c r="F51" s="382"/>
      <c r="G51" s="16" t="s">
        <v>251</v>
      </c>
      <c r="H51" s="182"/>
      <c r="I51" s="212">
        <v>30</v>
      </c>
      <c r="J51" s="252">
        <v>0</v>
      </c>
      <c r="K51" s="253">
        <v>9.5</v>
      </c>
      <c r="L51" s="22">
        <f t="shared" si="1"/>
        <v>0</v>
      </c>
      <c r="M51" s="65">
        <f t="shared" si="2"/>
        <v>0</v>
      </c>
    </row>
    <row r="52" spans="2:13" s="4" customFormat="1" ht="15.95" customHeight="1" x14ac:dyDescent="0.3">
      <c r="B52" s="251">
        <v>42</v>
      </c>
      <c r="C52" s="382" t="s">
        <v>534</v>
      </c>
      <c r="D52" s="382"/>
      <c r="E52" s="382"/>
      <c r="F52" s="382"/>
      <c r="G52" s="16" t="s">
        <v>251</v>
      </c>
      <c r="H52" s="182"/>
      <c r="I52" s="212">
        <v>20</v>
      </c>
      <c r="J52" s="252">
        <v>0</v>
      </c>
      <c r="K52" s="253">
        <v>9.5</v>
      </c>
      <c r="L52" s="22">
        <f t="shared" si="1"/>
        <v>0</v>
      </c>
      <c r="M52" s="65">
        <f t="shared" si="2"/>
        <v>0</v>
      </c>
    </row>
    <row r="53" spans="2:13" s="4" customFormat="1" ht="15.95" customHeight="1" x14ac:dyDescent="0.3">
      <c r="B53" s="251">
        <v>43</v>
      </c>
      <c r="C53" s="382" t="s">
        <v>535</v>
      </c>
      <c r="D53" s="382"/>
      <c r="E53" s="382"/>
      <c r="F53" s="382"/>
      <c r="G53" s="16" t="s">
        <v>251</v>
      </c>
      <c r="H53" s="182"/>
      <c r="I53" s="212">
        <v>100</v>
      </c>
      <c r="J53" s="252">
        <v>0</v>
      </c>
      <c r="K53" s="253">
        <v>9.5</v>
      </c>
      <c r="L53" s="22">
        <f t="shared" si="1"/>
        <v>0</v>
      </c>
      <c r="M53" s="65">
        <f t="shared" si="2"/>
        <v>0</v>
      </c>
    </row>
    <row r="54" spans="2:13" s="4" customFormat="1" ht="15.95" customHeight="1" x14ac:dyDescent="0.3">
      <c r="B54" s="251">
        <v>44</v>
      </c>
      <c r="C54" s="382" t="s">
        <v>536</v>
      </c>
      <c r="D54" s="382"/>
      <c r="E54" s="382"/>
      <c r="F54" s="382"/>
      <c r="G54" s="16" t="s">
        <v>251</v>
      </c>
      <c r="H54" s="182"/>
      <c r="I54" s="212">
        <v>50</v>
      </c>
      <c r="J54" s="252">
        <v>0</v>
      </c>
      <c r="K54" s="253">
        <v>9.5</v>
      </c>
      <c r="L54" s="22">
        <f t="shared" si="1"/>
        <v>0</v>
      </c>
      <c r="M54" s="65">
        <f t="shared" si="2"/>
        <v>0</v>
      </c>
    </row>
    <row r="55" spans="2:13" s="4" customFormat="1" ht="15.95" customHeight="1" x14ac:dyDescent="0.3">
      <c r="B55" s="251">
        <v>45</v>
      </c>
      <c r="C55" s="382" t="s">
        <v>537</v>
      </c>
      <c r="D55" s="382"/>
      <c r="E55" s="382"/>
      <c r="F55" s="382"/>
      <c r="G55" s="16" t="s">
        <v>230</v>
      </c>
      <c r="H55" s="182"/>
      <c r="I55" s="212">
        <v>10</v>
      </c>
      <c r="J55" s="252">
        <v>0</v>
      </c>
      <c r="K55" s="253">
        <v>9.5</v>
      </c>
      <c r="L55" s="22">
        <f t="shared" si="1"/>
        <v>0</v>
      </c>
      <c r="M55" s="65">
        <f t="shared" si="2"/>
        <v>0</v>
      </c>
    </row>
    <row r="56" spans="2:13" s="4" customFormat="1" ht="15.95" customHeight="1" x14ac:dyDescent="0.3">
      <c r="B56" s="251">
        <v>46</v>
      </c>
      <c r="C56" s="382" t="s">
        <v>538</v>
      </c>
      <c r="D56" s="382"/>
      <c r="E56" s="382"/>
      <c r="F56" s="382"/>
      <c r="G56" s="16" t="s">
        <v>230</v>
      </c>
      <c r="H56" s="182"/>
      <c r="I56" s="212">
        <v>70</v>
      </c>
      <c r="J56" s="252">
        <v>0</v>
      </c>
      <c r="K56" s="253">
        <v>9.5</v>
      </c>
      <c r="L56" s="22">
        <f t="shared" si="1"/>
        <v>0</v>
      </c>
      <c r="M56" s="65">
        <f t="shared" si="2"/>
        <v>0</v>
      </c>
    </row>
    <row r="57" spans="2:13" s="4" customFormat="1" ht="13.5" x14ac:dyDescent="0.3">
      <c r="B57" s="251">
        <v>47</v>
      </c>
      <c r="C57" s="382" t="s">
        <v>539</v>
      </c>
      <c r="D57" s="382"/>
      <c r="E57" s="382"/>
      <c r="F57" s="382"/>
      <c r="G57" s="16" t="s">
        <v>230</v>
      </c>
      <c r="H57" s="182"/>
      <c r="I57" s="212">
        <v>50</v>
      </c>
      <c r="J57" s="252">
        <v>0</v>
      </c>
      <c r="K57" s="253">
        <v>9.5</v>
      </c>
      <c r="L57" s="22">
        <f t="shared" si="1"/>
        <v>0</v>
      </c>
      <c r="M57" s="65">
        <f t="shared" si="2"/>
        <v>0</v>
      </c>
    </row>
    <row r="58" spans="2:13" s="4" customFormat="1" ht="15.95" customHeight="1" x14ac:dyDescent="0.3">
      <c r="B58" s="251">
        <v>48</v>
      </c>
      <c r="C58" s="382" t="s">
        <v>540</v>
      </c>
      <c r="D58" s="382"/>
      <c r="E58" s="382"/>
      <c r="F58" s="382"/>
      <c r="G58" s="16" t="s">
        <v>230</v>
      </c>
      <c r="H58" s="182"/>
      <c r="I58" s="212">
        <v>150</v>
      </c>
      <c r="J58" s="252">
        <v>0</v>
      </c>
      <c r="K58" s="253">
        <v>9.5</v>
      </c>
      <c r="L58" s="22">
        <f t="shared" si="1"/>
        <v>0</v>
      </c>
      <c r="M58" s="65">
        <f t="shared" si="2"/>
        <v>0</v>
      </c>
    </row>
    <row r="59" spans="2:13" ht="15.95" customHeight="1" x14ac:dyDescent="0.3">
      <c r="B59" s="251">
        <v>49</v>
      </c>
      <c r="C59" s="383" t="s">
        <v>541</v>
      </c>
      <c r="D59" s="384"/>
      <c r="E59" s="384"/>
      <c r="F59" s="385"/>
      <c r="G59" s="16" t="s">
        <v>251</v>
      </c>
      <c r="H59" s="182"/>
      <c r="I59" s="212">
        <v>100</v>
      </c>
      <c r="J59" s="252">
        <v>0</v>
      </c>
      <c r="K59" s="253">
        <v>9.5</v>
      </c>
      <c r="L59" s="22">
        <f t="shared" si="1"/>
        <v>0</v>
      </c>
      <c r="M59" s="65">
        <f t="shared" si="2"/>
        <v>0</v>
      </c>
    </row>
    <row r="60" spans="2:13" ht="15.95" customHeight="1" x14ac:dyDescent="0.3">
      <c r="B60" s="251">
        <v>50</v>
      </c>
      <c r="C60" s="383" t="s">
        <v>542</v>
      </c>
      <c r="D60" s="384"/>
      <c r="E60" s="384"/>
      <c r="F60" s="385"/>
      <c r="G60" s="16" t="s">
        <v>251</v>
      </c>
      <c r="H60" s="182"/>
      <c r="I60" s="212">
        <v>100</v>
      </c>
      <c r="J60" s="252">
        <v>0</v>
      </c>
      <c r="K60" s="253">
        <v>9.5</v>
      </c>
      <c r="L60" s="22">
        <f t="shared" si="1"/>
        <v>0</v>
      </c>
      <c r="M60" s="65">
        <f t="shared" si="2"/>
        <v>0</v>
      </c>
    </row>
    <row r="61" spans="2:13" ht="15.95" customHeight="1" x14ac:dyDescent="0.3">
      <c r="B61" s="251">
        <v>51</v>
      </c>
      <c r="C61" s="382" t="s">
        <v>543</v>
      </c>
      <c r="D61" s="382"/>
      <c r="E61" s="382"/>
      <c r="F61" s="382"/>
      <c r="G61" s="16" t="s">
        <v>230</v>
      </c>
      <c r="H61" s="182"/>
      <c r="I61" s="212">
        <v>150</v>
      </c>
      <c r="J61" s="252">
        <v>0</v>
      </c>
      <c r="K61" s="253">
        <v>9.5</v>
      </c>
      <c r="L61" s="22">
        <f t="shared" si="1"/>
        <v>0</v>
      </c>
      <c r="M61" s="65">
        <f t="shared" si="2"/>
        <v>0</v>
      </c>
    </row>
    <row r="62" spans="2:13" ht="30" customHeight="1" x14ac:dyDescent="0.3">
      <c r="B62" s="251">
        <v>52</v>
      </c>
      <c r="C62" s="382" t="s">
        <v>544</v>
      </c>
      <c r="D62" s="382"/>
      <c r="E62" s="382"/>
      <c r="F62" s="382"/>
      <c r="G62" s="16" t="s">
        <v>251</v>
      </c>
      <c r="H62" s="182"/>
      <c r="I62" s="212">
        <v>70</v>
      </c>
      <c r="J62" s="252">
        <v>0</v>
      </c>
      <c r="K62" s="253">
        <v>9.5</v>
      </c>
      <c r="L62" s="22">
        <f t="shared" si="1"/>
        <v>0</v>
      </c>
      <c r="M62" s="65">
        <f t="shared" si="2"/>
        <v>0</v>
      </c>
    </row>
    <row r="63" spans="2:13" ht="30.75" customHeight="1" x14ac:dyDescent="0.3">
      <c r="B63" s="251">
        <v>53</v>
      </c>
      <c r="C63" s="382" t="s">
        <v>545</v>
      </c>
      <c r="D63" s="382"/>
      <c r="E63" s="382"/>
      <c r="F63" s="382"/>
      <c r="G63" s="16" t="s">
        <v>251</v>
      </c>
      <c r="H63" s="182"/>
      <c r="I63" s="212">
        <v>80</v>
      </c>
      <c r="J63" s="252">
        <v>0</v>
      </c>
      <c r="K63" s="253">
        <v>9.5</v>
      </c>
      <c r="L63" s="22">
        <f t="shared" si="1"/>
        <v>0</v>
      </c>
      <c r="M63" s="65">
        <f t="shared" si="2"/>
        <v>0</v>
      </c>
    </row>
    <row r="64" spans="2:13" ht="15.95" customHeight="1" x14ac:dyDescent="0.3">
      <c r="B64" s="251">
        <v>54</v>
      </c>
      <c r="C64" s="382" t="s">
        <v>546</v>
      </c>
      <c r="D64" s="382"/>
      <c r="E64" s="382"/>
      <c r="F64" s="382"/>
      <c r="G64" s="16" t="s">
        <v>251</v>
      </c>
      <c r="H64" s="182"/>
      <c r="I64" s="212">
        <v>20</v>
      </c>
      <c r="J64" s="252">
        <v>0</v>
      </c>
      <c r="K64" s="253">
        <v>9.5</v>
      </c>
      <c r="L64" s="22">
        <f t="shared" si="1"/>
        <v>0</v>
      </c>
      <c r="M64" s="65">
        <f t="shared" si="2"/>
        <v>0</v>
      </c>
    </row>
    <row r="65" spans="2:13" ht="15.95" customHeight="1" x14ac:dyDescent="0.3">
      <c r="B65" s="251">
        <v>55</v>
      </c>
      <c r="C65" s="382" t="s">
        <v>547</v>
      </c>
      <c r="D65" s="382"/>
      <c r="E65" s="382"/>
      <c r="F65" s="382"/>
      <c r="G65" s="16" t="s">
        <v>251</v>
      </c>
      <c r="H65" s="182"/>
      <c r="I65" s="212">
        <v>60</v>
      </c>
      <c r="J65" s="252">
        <v>0</v>
      </c>
      <c r="K65" s="253">
        <v>9.5</v>
      </c>
      <c r="L65" s="22">
        <f t="shared" si="1"/>
        <v>0</v>
      </c>
      <c r="M65" s="65">
        <f t="shared" si="2"/>
        <v>0</v>
      </c>
    </row>
    <row r="66" spans="2:13" ht="15.95" customHeight="1" x14ac:dyDescent="0.3">
      <c r="B66" s="251">
        <v>56</v>
      </c>
      <c r="C66" s="382" t="s">
        <v>548</v>
      </c>
      <c r="D66" s="382"/>
      <c r="E66" s="382"/>
      <c r="F66" s="382"/>
      <c r="G66" s="17" t="s">
        <v>230</v>
      </c>
      <c r="H66" s="182"/>
      <c r="I66" s="212">
        <v>800</v>
      </c>
      <c r="J66" s="252">
        <v>0</v>
      </c>
      <c r="K66" s="253">
        <v>9.5</v>
      </c>
      <c r="L66" s="22">
        <f t="shared" si="1"/>
        <v>0</v>
      </c>
      <c r="M66" s="65">
        <f t="shared" si="2"/>
        <v>0</v>
      </c>
    </row>
    <row r="67" spans="2:13" ht="15.95" customHeight="1" x14ac:dyDescent="0.3">
      <c r="B67" s="251">
        <v>57</v>
      </c>
      <c r="C67" s="406" t="s">
        <v>549</v>
      </c>
      <c r="D67" s="411"/>
      <c r="E67" s="411"/>
      <c r="F67" s="412"/>
      <c r="G67" s="17" t="s">
        <v>230</v>
      </c>
      <c r="H67" s="182"/>
      <c r="I67" s="212">
        <v>50</v>
      </c>
      <c r="J67" s="252">
        <v>0</v>
      </c>
      <c r="K67" s="253">
        <v>9.5</v>
      </c>
      <c r="L67" s="22">
        <f t="shared" si="1"/>
        <v>0</v>
      </c>
      <c r="M67" s="65">
        <f t="shared" si="2"/>
        <v>0</v>
      </c>
    </row>
    <row r="68" spans="2:13" ht="30.75" customHeight="1" x14ac:dyDescent="0.3">
      <c r="B68" s="251">
        <v>58</v>
      </c>
      <c r="C68" s="455" t="s">
        <v>649</v>
      </c>
      <c r="D68" s="456"/>
      <c r="E68" s="456"/>
      <c r="F68" s="457"/>
      <c r="G68" s="17" t="s">
        <v>251</v>
      </c>
      <c r="H68" s="182"/>
      <c r="I68" s="212">
        <v>250</v>
      </c>
      <c r="J68" s="252">
        <v>0</v>
      </c>
      <c r="K68" s="253">
        <v>9.5</v>
      </c>
      <c r="L68" s="22">
        <f t="shared" si="1"/>
        <v>0</v>
      </c>
      <c r="M68" s="65">
        <f t="shared" si="2"/>
        <v>0</v>
      </c>
    </row>
    <row r="69" spans="2:13" ht="30.75" customHeight="1" x14ac:dyDescent="0.3">
      <c r="B69" s="251">
        <v>59</v>
      </c>
      <c r="C69" s="455" t="s">
        <v>650</v>
      </c>
      <c r="D69" s="458"/>
      <c r="E69" s="458"/>
      <c r="F69" s="459"/>
      <c r="G69" s="17" t="s">
        <v>251</v>
      </c>
      <c r="H69" s="182"/>
      <c r="I69" s="212">
        <v>10</v>
      </c>
      <c r="J69" s="252">
        <v>0</v>
      </c>
      <c r="K69" s="253">
        <v>9.5</v>
      </c>
      <c r="L69" s="22">
        <f t="shared" si="1"/>
        <v>0</v>
      </c>
      <c r="M69" s="65">
        <f t="shared" si="2"/>
        <v>0</v>
      </c>
    </row>
    <row r="70" spans="2:13" s="110" customFormat="1" ht="27" customHeight="1" x14ac:dyDescent="0.3">
      <c r="B70" s="251">
        <v>60</v>
      </c>
      <c r="C70" s="455" t="s">
        <v>651</v>
      </c>
      <c r="D70" s="458"/>
      <c r="E70" s="458"/>
      <c r="F70" s="459"/>
      <c r="G70" s="17" t="s">
        <v>251</v>
      </c>
      <c r="H70" s="182"/>
      <c r="I70" s="212">
        <v>30</v>
      </c>
      <c r="J70" s="252">
        <v>0</v>
      </c>
      <c r="K70" s="253">
        <v>9.5</v>
      </c>
      <c r="L70" s="22">
        <f t="shared" si="1"/>
        <v>0</v>
      </c>
      <c r="M70" s="65">
        <f t="shared" si="2"/>
        <v>0</v>
      </c>
    </row>
    <row r="71" spans="2:13" ht="29.25" customHeight="1" x14ac:dyDescent="0.3">
      <c r="B71" s="251">
        <v>61</v>
      </c>
      <c r="C71" s="455" t="s">
        <v>692</v>
      </c>
      <c r="D71" s="458"/>
      <c r="E71" s="458"/>
      <c r="F71" s="459"/>
      <c r="G71" s="17" t="s">
        <v>12</v>
      </c>
      <c r="H71" s="182"/>
      <c r="I71" s="212">
        <v>50</v>
      </c>
      <c r="J71" s="252">
        <v>0</v>
      </c>
      <c r="K71" s="253">
        <v>9.5</v>
      </c>
      <c r="L71" s="22">
        <f t="shared" si="1"/>
        <v>0</v>
      </c>
      <c r="M71" s="65">
        <f t="shared" si="2"/>
        <v>0</v>
      </c>
    </row>
    <row r="72" spans="2:13" ht="27.75" customHeight="1" x14ac:dyDescent="0.3">
      <c r="B72" s="251">
        <v>62</v>
      </c>
      <c r="C72" s="429" t="s">
        <v>550</v>
      </c>
      <c r="D72" s="429"/>
      <c r="E72" s="429"/>
      <c r="F72" s="429"/>
      <c r="G72" s="17" t="s">
        <v>230</v>
      </c>
      <c r="H72" s="182"/>
      <c r="I72" s="212">
        <v>200</v>
      </c>
      <c r="J72" s="252">
        <v>0</v>
      </c>
      <c r="K72" s="253">
        <v>9.5</v>
      </c>
      <c r="L72" s="22">
        <f t="shared" si="1"/>
        <v>0</v>
      </c>
      <c r="M72" s="65">
        <f t="shared" si="2"/>
        <v>0</v>
      </c>
    </row>
    <row r="73" spans="2:13" ht="27.75" customHeight="1" x14ac:dyDescent="0.3">
      <c r="B73" s="251">
        <v>63</v>
      </c>
      <c r="C73" s="426" t="s">
        <v>551</v>
      </c>
      <c r="D73" s="427"/>
      <c r="E73" s="427"/>
      <c r="F73" s="428"/>
      <c r="G73" s="17" t="s">
        <v>230</v>
      </c>
      <c r="H73" s="182"/>
      <c r="I73" s="212">
        <v>1600</v>
      </c>
      <c r="J73" s="252">
        <v>0</v>
      </c>
      <c r="K73" s="253">
        <v>9.5</v>
      </c>
      <c r="L73" s="22">
        <f t="shared" si="1"/>
        <v>0</v>
      </c>
      <c r="M73" s="65">
        <f t="shared" si="2"/>
        <v>0</v>
      </c>
    </row>
    <row r="74" spans="2:13" ht="51" customHeight="1" x14ac:dyDescent="0.3">
      <c r="B74" s="251" t="s">
        <v>552</v>
      </c>
      <c r="C74" s="383" t="s">
        <v>693</v>
      </c>
      <c r="D74" s="384"/>
      <c r="E74" s="384"/>
      <c r="F74" s="385"/>
      <c r="G74" s="17" t="s">
        <v>251</v>
      </c>
      <c r="H74" s="182"/>
      <c r="I74" s="212">
        <v>1600</v>
      </c>
      <c r="J74" s="252">
        <v>0</v>
      </c>
      <c r="K74" s="253">
        <v>9.5</v>
      </c>
      <c r="L74" s="22">
        <f t="shared" si="1"/>
        <v>0</v>
      </c>
      <c r="M74" s="65">
        <f t="shared" si="2"/>
        <v>0</v>
      </c>
    </row>
    <row r="75" spans="2:13" ht="15" x14ac:dyDescent="0.3">
      <c r="B75" s="251">
        <v>65</v>
      </c>
      <c r="C75" s="382" t="s">
        <v>553</v>
      </c>
      <c r="D75" s="382"/>
      <c r="E75" s="382"/>
      <c r="F75" s="382"/>
      <c r="G75" s="17" t="s">
        <v>230</v>
      </c>
      <c r="H75" s="182"/>
      <c r="I75" s="212">
        <v>100</v>
      </c>
      <c r="J75" s="252">
        <v>0</v>
      </c>
      <c r="K75" s="253">
        <v>9.5</v>
      </c>
      <c r="L75" s="22">
        <f t="shared" si="1"/>
        <v>0</v>
      </c>
      <c r="M75" s="65">
        <f t="shared" si="2"/>
        <v>0</v>
      </c>
    </row>
    <row r="76" spans="2:13" ht="15.95" customHeight="1" x14ac:dyDescent="0.3">
      <c r="B76" s="251">
        <v>66</v>
      </c>
      <c r="C76" s="382" t="s">
        <v>554</v>
      </c>
      <c r="D76" s="382"/>
      <c r="E76" s="382"/>
      <c r="F76" s="382"/>
      <c r="G76" s="17" t="s">
        <v>230</v>
      </c>
      <c r="H76" s="182"/>
      <c r="I76" s="212">
        <v>5</v>
      </c>
      <c r="J76" s="252">
        <v>0</v>
      </c>
      <c r="K76" s="253">
        <v>9.5</v>
      </c>
      <c r="L76" s="22">
        <f t="shared" ref="L76:L93" si="4">J76*1.095</f>
        <v>0</v>
      </c>
      <c r="M76" s="65">
        <f t="shared" ref="M76:M93" si="5">I76*L76</f>
        <v>0</v>
      </c>
    </row>
    <row r="77" spans="2:13" ht="15.95" customHeight="1" x14ac:dyDescent="0.3">
      <c r="B77" s="251">
        <v>67</v>
      </c>
      <c r="C77" s="382" t="s">
        <v>633</v>
      </c>
      <c r="D77" s="382"/>
      <c r="E77" s="382"/>
      <c r="F77" s="382"/>
      <c r="G77" s="17" t="s">
        <v>230</v>
      </c>
      <c r="H77" s="182"/>
      <c r="I77" s="212">
        <v>80</v>
      </c>
      <c r="J77" s="252">
        <v>0</v>
      </c>
      <c r="K77" s="253">
        <v>9.5</v>
      </c>
      <c r="L77" s="22">
        <f t="shared" si="4"/>
        <v>0</v>
      </c>
      <c r="M77" s="65">
        <f t="shared" si="5"/>
        <v>0</v>
      </c>
    </row>
    <row r="78" spans="2:13" ht="15.95" customHeight="1" x14ac:dyDescent="0.3">
      <c r="B78" s="251">
        <v>68</v>
      </c>
      <c r="C78" s="382" t="s">
        <v>555</v>
      </c>
      <c r="D78" s="382"/>
      <c r="E78" s="382"/>
      <c r="F78" s="382"/>
      <c r="G78" s="17" t="s">
        <v>230</v>
      </c>
      <c r="H78" s="182"/>
      <c r="I78" s="212">
        <v>5</v>
      </c>
      <c r="J78" s="252">
        <v>0</v>
      </c>
      <c r="K78" s="253">
        <v>9.5</v>
      </c>
      <c r="L78" s="22">
        <f t="shared" si="4"/>
        <v>0</v>
      </c>
      <c r="M78" s="65">
        <f t="shared" si="5"/>
        <v>0</v>
      </c>
    </row>
    <row r="79" spans="2:13" ht="15.95" customHeight="1" x14ac:dyDescent="0.3">
      <c r="B79" s="251">
        <v>69</v>
      </c>
      <c r="C79" s="382" t="s">
        <v>556</v>
      </c>
      <c r="D79" s="382"/>
      <c r="E79" s="382"/>
      <c r="F79" s="382"/>
      <c r="G79" s="17" t="s">
        <v>230</v>
      </c>
      <c r="H79" s="182"/>
      <c r="I79" s="212">
        <v>10</v>
      </c>
      <c r="J79" s="252">
        <v>0</v>
      </c>
      <c r="K79" s="253">
        <v>9.5</v>
      </c>
      <c r="L79" s="22">
        <f t="shared" si="4"/>
        <v>0</v>
      </c>
      <c r="M79" s="65">
        <f t="shared" si="5"/>
        <v>0</v>
      </c>
    </row>
    <row r="80" spans="2:13" ht="15.95" customHeight="1" x14ac:dyDescent="0.3">
      <c r="B80" s="251">
        <v>70</v>
      </c>
      <c r="C80" s="382" t="s">
        <v>557</v>
      </c>
      <c r="D80" s="382"/>
      <c r="E80" s="382"/>
      <c r="F80" s="382"/>
      <c r="G80" s="17" t="s">
        <v>230</v>
      </c>
      <c r="H80" s="182"/>
      <c r="I80" s="212">
        <v>5</v>
      </c>
      <c r="J80" s="252">
        <v>0</v>
      </c>
      <c r="K80" s="253">
        <v>9.5</v>
      </c>
      <c r="L80" s="22">
        <f t="shared" si="4"/>
        <v>0</v>
      </c>
      <c r="M80" s="65">
        <f t="shared" si="5"/>
        <v>0</v>
      </c>
    </row>
    <row r="81" spans="2:13" ht="15" x14ac:dyDescent="0.3">
      <c r="B81" s="251">
        <v>71</v>
      </c>
      <c r="C81" s="382" t="s">
        <v>558</v>
      </c>
      <c r="D81" s="382"/>
      <c r="E81" s="382"/>
      <c r="F81" s="382"/>
      <c r="G81" s="17" t="s">
        <v>230</v>
      </c>
      <c r="H81" s="182"/>
      <c r="I81" s="212">
        <v>5</v>
      </c>
      <c r="J81" s="252">
        <v>0</v>
      </c>
      <c r="K81" s="253">
        <v>9.5</v>
      </c>
      <c r="L81" s="22">
        <f t="shared" si="4"/>
        <v>0</v>
      </c>
      <c r="M81" s="65">
        <f t="shared" si="5"/>
        <v>0</v>
      </c>
    </row>
    <row r="82" spans="2:13" ht="15.95" customHeight="1" x14ac:dyDescent="0.3">
      <c r="B82" s="251">
        <v>72</v>
      </c>
      <c r="C82" s="382" t="s">
        <v>559</v>
      </c>
      <c r="D82" s="382"/>
      <c r="E82" s="382"/>
      <c r="F82" s="382"/>
      <c r="G82" s="17" t="s">
        <v>230</v>
      </c>
      <c r="H82" s="182"/>
      <c r="I82" s="212">
        <v>5</v>
      </c>
      <c r="J82" s="252">
        <v>0</v>
      </c>
      <c r="K82" s="253">
        <v>9.5</v>
      </c>
      <c r="L82" s="22">
        <f t="shared" si="4"/>
        <v>0</v>
      </c>
      <c r="M82" s="65">
        <f t="shared" si="5"/>
        <v>0</v>
      </c>
    </row>
    <row r="83" spans="2:13" ht="15.95" customHeight="1" x14ac:dyDescent="0.3">
      <c r="B83" s="251">
        <v>73</v>
      </c>
      <c r="C83" s="382" t="s">
        <v>560</v>
      </c>
      <c r="D83" s="382"/>
      <c r="E83" s="382"/>
      <c r="F83" s="382"/>
      <c r="G83" s="17" t="s">
        <v>230</v>
      </c>
      <c r="H83" s="182"/>
      <c r="I83" s="212">
        <v>10</v>
      </c>
      <c r="J83" s="252">
        <v>0</v>
      </c>
      <c r="K83" s="253">
        <v>9.5</v>
      </c>
      <c r="L83" s="22">
        <f t="shared" si="4"/>
        <v>0</v>
      </c>
      <c r="M83" s="65">
        <f t="shared" si="5"/>
        <v>0</v>
      </c>
    </row>
    <row r="84" spans="2:13" ht="15" x14ac:dyDescent="0.3">
      <c r="B84" s="251">
        <v>74</v>
      </c>
      <c r="C84" s="382" t="s">
        <v>561</v>
      </c>
      <c r="D84" s="382"/>
      <c r="E84" s="382"/>
      <c r="F84" s="382"/>
      <c r="G84" s="17" t="s">
        <v>12</v>
      </c>
      <c r="H84" s="182"/>
      <c r="I84" s="212">
        <v>40</v>
      </c>
      <c r="J84" s="252">
        <v>0</v>
      </c>
      <c r="K84" s="253">
        <v>9.5</v>
      </c>
      <c r="L84" s="22">
        <f t="shared" si="4"/>
        <v>0</v>
      </c>
      <c r="M84" s="65">
        <f t="shared" si="5"/>
        <v>0</v>
      </c>
    </row>
    <row r="85" spans="2:13" ht="15.95" customHeight="1" x14ac:dyDescent="0.3">
      <c r="B85" s="251">
        <v>75</v>
      </c>
      <c r="C85" s="382" t="s">
        <v>562</v>
      </c>
      <c r="D85" s="382"/>
      <c r="E85" s="382"/>
      <c r="F85" s="382"/>
      <c r="G85" s="17" t="s">
        <v>230</v>
      </c>
      <c r="H85" s="182"/>
      <c r="I85" s="212">
        <v>5</v>
      </c>
      <c r="J85" s="252">
        <v>0</v>
      </c>
      <c r="K85" s="253">
        <v>9.5</v>
      </c>
      <c r="L85" s="22">
        <f t="shared" si="4"/>
        <v>0</v>
      </c>
      <c r="M85" s="65">
        <f t="shared" si="5"/>
        <v>0</v>
      </c>
    </row>
    <row r="86" spans="2:13" ht="15.95" customHeight="1" x14ac:dyDescent="0.3">
      <c r="B86" s="251">
        <v>76</v>
      </c>
      <c r="C86" s="382" t="s">
        <v>563</v>
      </c>
      <c r="D86" s="382"/>
      <c r="E86" s="382"/>
      <c r="F86" s="382"/>
      <c r="G86" s="17" t="s">
        <v>230</v>
      </c>
      <c r="H86" s="182"/>
      <c r="I86" s="212">
        <v>5</v>
      </c>
      <c r="J86" s="252">
        <v>0</v>
      </c>
      <c r="K86" s="253">
        <v>9.5</v>
      </c>
      <c r="L86" s="22">
        <f t="shared" si="4"/>
        <v>0</v>
      </c>
      <c r="M86" s="65">
        <f t="shared" si="5"/>
        <v>0</v>
      </c>
    </row>
    <row r="87" spans="2:13" ht="15.95" customHeight="1" x14ac:dyDescent="0.3">
      <c r="B87" s="251">
        <v>77</v>
      </c>
      <c r="C87" s="382" t="s">
        <v>640</v>
      </c>
      <c r="D87" s="382"/>
      <c r="E87" s="382"/>
      <c r="F87" s="382"/>
      <c r="G87" s="17" t="s">
        <v>230</v>
      </c>
      <c r="H87" s="182"/>
      <c r="I87" s="212">
        <v>5</v>
      </c>
      <c r="J87" s="252">
        <v>0</v>
      </c>
      <c r="K87" s="253">
        <v>9.5</v>
      </c>
      <c r="L87" s="22">
        <f t="shared" si="4"/>
        <v>0</v>
      </c>
      <c r="M87" s="65">
        <f t="shared" si="5"/>
        <v>0</v>
      </c>
    </row>
    <row r="88" spans="2:13" ht="15.95" customHeight="1" x14ac:dyDescent="0.3">
      <c r="B88" s="251">
        <v>78</v>
      </c>
      <c r="C88" s="383" t="s">
        <v>564</v>
      </c>
      <c r="D88" s="361"/>
      <c r="E88" s="361"/>
      <c r="F88" s="362"/>
      <c r="G88" s="17" t="s">
        <v>230</v>
      </c>
      <c r="H88" s="182"/>
      <c r="I88" s="212">
        <v>5</v>
      </c>
      <c r="J88" s="252">
        <v>0</v>
      </c>
      <c r="K88" s="253">
        <v>9.5</v>
      </c>
      <c r="L88" s="22">
        <f t="shared" si="4"/>
        <v>0</v>
      </c>
      <c r="M88" s="65">
        <f t="shared" si="5"/>
        <v>0</v>
      </c>
    </row>
    <row r="89" spans="2:13" ht="15.95" customHeight="1" x14ac:dyDescent="0.3">
      <c r="B89" s="251">
        <v>79</v>
      </c>
      <c r="C89" s="383" t="s">
        <v>565</v>
      </c>
      <c r="D89" s="361"/>
      <c r="E89" s="361"/>
      <c r="F89" s="362"/>
      <c r="G89" s="17" t="s">
        <v>230</v>
      </c>
      <c r="H89" s="182"/>
      <c r="I89" s="212">
        <v>5</v>
      </c>
      <c r="J89" s="252">
        <v>0</v>
      </c>
      <c r="K89" s="253">
        <v>9.5</v>
      </c>
      <c r="L89" s="22">
        <f t="shared" si="4"/>
        <v>0</v>
      </c>
      <c r="M89" s="65">
        <f t="shared" si="5"/>
        <v>0</v>
      </c>
    </row>
    <row r="90" spans="2:13" ht="15.95" customHeight="1" x14ac:dyDescent="0.3">
      <c r="B90" s="251">
        <v>80</v>
      </c>
      <c r="C90" s="255" t="s">
        <v>566</v>
      </c>
      <c r="D90" s="24"/>
      <c r="E90" s="24"/>
      <c r="F90" s="25"/>
      <c r="G90" s="17" t="s">
        <v>251</v>
      </c>
      <c r="H90" s="182"/>
      <c r="I90" s="212">
        <v>50</v>
      </c>
      <c r="J90" s="252">
        <v>0</v>
      </c>
      <c r="K90" s="253">
        <v>9.5</v>
      </c>
      <c r="L90" s="22">
        <f t="shared" si="4"/>
        <v>0</v>
      </c>
      <c r="M90" s="65">
        <f t="shared" si="5"/>
        <v>0</v>
      </c>
    </row>
    <row r="91" spans="2:13" ht="15.95" customHeight="1" x14ac:dyDescent="0.3">
      <c r="B91" s="251">
        <v>81</v>
      </c>
      <c r="C91" s="383" t="s">
        <v>567</v>
      </c>
      <c r="D91" s="384"/>
      <c r="E91" s="384"/>
      <c r="F91" s="385"/>
      <c r="G91" s="17" t="s">
        <v>230</v>
      </c>
      <c r="H91" s="182"/>
      <c r="I91" s="212">
        <v>10</v>
      </c>
      <c r="J91" s="252">
        <v>0</v>
      </c>
      <c r="K91" s="253">
        <v>9.5</v>
      </c>
      <c r="L91" s="22">
        <f t="shared" si="4"/>
        <v>0</v>
      </c>
      <c r="M91" s="65">
        <f t="shared" si="5"/>
        <v>0</v>
      </c>
    </row>
    <row r="92" spans="2:13" ht="15.95" customHeight="1" x14ac:dyDescent="0.3">
      <c r="B92" s="251">
        <v>82</v>
      </c>
      <c r="C92" s="383" t="s">
        <v>568</v>
      </c>
      <c r="D92" s="384"/>
      <c r="E92" s="384"/>
      <c r="F92" s="385"/>
      <c r="G92" s="17" t="s">
        <v>12</v>
      </c>
      <c r="H92" s="182"/>
      <c r="I92" s="212">
        <v>20</v>
      </c>
      <c r="J92" s="252">
        <v>0</v>
      </c>
      <c r="K92" s="253">
        <v>9.5</v>
      </c>
      <c r="L92" s="22">
        <f t="shared" si="4"/>
        <v>0</v>
      </c>
      <c r="M92" s="65">
        <f t="shared" si="5"/>
        <v>0</v>
      </c>
    </row>
    <row r="93" spans="2:13" ht="15" x14ac:dyDescent="0.3">
      <c r="B93" s="251" t="s">
        <v>569</v>
      </c>
      <c r="C93" s="381" t="s">
        <v>634</v>
      </c>
      <c r="D93" s="381"/>
      <c r="E93" s="381"/>
      <c r="F93" s="381"/>
      <c r="G93" s="130" t="s">
        <v>230</v>
      </c>
      <c r="H93" s="256"/>
      <c r="I93" s="257">
        <v>2000</v>
      </c>
      <c r="J93" s="258">
        <v>0</v>
      </c>
      <c r="K93" s="259">
        <v>9.5</v>
      </c>
      <c r="L93" s="22">
        <f t="shared" si="4"/>
        <v>0</v>
      </c>
      <c r="M93" s="65">
        <f t="shared" si="5"/>
        <v>0</v>
      </c>
    </row>
    <row r="94" spans="2:13" ht="15.95" customHeight="1" x14ac:dyDescent="0.3">
      <c r="B94" s="260"/>
      <c r="C94" s="454" t="s">
        <v>570</v>
      </c>
      <c r="D94" s="454"/>
      <c r="E94" s="454"/>
      <c r="F94" s="454"/>
      <c r="G94" s="38"/>
      <c r="H94" s="261"/>
      <c r="I94" s="261"/>
      <c r="J94" s="261"/>
      <c r="K94" s="261"/>
      <c r="L94" s="261"/>
      <c r="M94" s="262">
        <f>+SUM(M11:M93)</f>
        <v>0</v>
      </c>
    </row>
    <row r="95" spans="2:13" ht="15.95" customHeight="1" x14ac:dyDescent="0.3">
      <c r="B95" s="263"/>
      <c r="C95" s="230" t="s">
        <v>14</v>
      </c>
      <c r="D95" s="230"/>
      <c r="E95" s="230"/>
      <c r="F95" s="230"/>
      <c r="G95" s="230"/>
      <c r="H95" s="264"/>
      <c r="I95" s="230"/>
      <c r="J95" s="230"/>
      <c r="K95" s="265"/>
      <c r="L95" s="265"/>
      <c r="M95" s="265"/>
    </row>
    <row r="96" spans="2:13" ht="15.95" customHeight="1" x14ac:dyDescent="0.3">
      <c r="B96" s="263"/>
      <c r="C96" s="58" t="s">
        <v>15</v>
      </c>
      <c r="D96" s="58"/>
      <c r="E96" s="58"/>
      <c r="F96" s="58"/>
      <c r="G96" s="58"/>
      <c r="H96" s="58"/>
      <c r="I96" s="58"/>
      <c r="J96" s="58"/>
      <c r="K96" s="2"/>
      <c r="L96" s="2"/>
      <c r="M96" s="2"/>
    </row>
    <row r="97" spans="2:29" ht="15.95" customHeight="1" x14ac:dyDescent="0.3">
      <c r="C97" s="58" t="s">
        <v>131</v>
      </c>
      <c r="D97" s="58"/>
      <c r="E97" s="58"/>
      <c r="F97" s="58"/>
      <c r="G97" s="58"/>
      <c r="H97" s="58"/>
      <c r="I97" s="58"/>
      <c r="J97" s="58"/>
      <c r="K97" s="2"/>
      <c r="L97" s="2"/>
      <c r="M97" s="2"/>
    </row>
    <row r="98" spans="2:29" ht="15.95" customHeight="1" x14ac:dyDescent="0.3">
      <c r="B98" s="8"/>
      <c r="C98" s="58" t="s">
        <v>367</v>
      </c>
      <c r="D98" s="58"/>
      <c r="E98" s="58"/>
      <c r="F98" s="58"/>
      <c r="G98" s="58"/>
      <c r="H98" s="58"/>
      <c r="I98" s="58"/>
      <c r="J98" s="58"/>
      <c r="K98" s="2"/>
      <c r="L98" s="2"/>
      <c r="M98" s="2"/>
    </row>
    <row r="99" spans="2:29" ht="15.95" customHeight="1" x14ac:dyDescent="0.3">
      <c r="B99" s="266"/>
      <c r="C99" s="58" t="s">
        <v>645</v>
      </c>
      <c r="D99" s="40"/>
      <c r="E99" s="4"/>
      <c r="F99" s="4"/>
      <c r="G99" s="4"/>
      <c r="H99" s="4"/>
      <c r="I99" s="4"/>
      <c r="J99" s="4"/>
      <c r="K99" s="2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</row>
    <row r="100" spans="2:29" ht="15.95" customHeight="1" x14ac:dyDescent="0.3">
      <c r="B100" s="8"/>
      <c r="C100" s="321" t="s">
        <v>571</v>
      </c>
      <c r="D100" s="322"/>
      <c r="E100" s="322"/>
      <c r="F100" s="322"/>
      <c r="G100" s="60"/>
      <c r="H100" s="60"/>
      <c r="I100" s="60"/>
      <c r="J100" s="60"/>
      <c r="K100" s="6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</row>
    <row r="101" spans="2:29" ht="15.95" customHeight="1" x14ac:dyDescent="0.3">
      <c r="B101" s="8"/>
      <c r="C101" s="324" t="s">
        <v>572</v>
      </c>
      <c r="D101" s="325"/>
      <c r="E101" s="325"/>
      <c r="F101" s="137"/>
      <c r="G101" s="136"/>
      <c r="H101" s="136"/>
      <c r="I101" s="189"/>
      <c r="J101" s="136"/>
      <c r="K101" s="326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</row>
    <row r="102" spans="2:29" ht="15.95" customHeight="1" x14ac:dyDescent="0.3">
      <c r="B102" s="8"/>
      <c r="C102" s="194" t="s">
        <v>652</v>
      </c>
      <c r="D102" s="59"/>
      <c r="E102" s="59"/>
      <c r="F102" s="323"/>
      <c r="G102" s="195"/>
      <c r="H102" s="195"/>
      <c r="I102" s="192"/>
      <c r="J102" s="192"/>
      <c r="K102" s="268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</row>
    <row r="103" spans="2:29" ht="15.95" customHeight="1" x14ac:dyDescent="0.3">
      <c r="B103" s="8"/>
      <c r="C103" s="194" t="s">
        <v>573</v>
      </c>
      <c r="D103" s="59"/>
      <c r="E103" s="59"/>
      <c r="F103" s="59"/>
      <c r="G103" s="195"/>
      <c r="H103" s="195"/>
      <c r="I103" s="192"/>
      <c r="J103" s="192"/>
      <c r="K103" s="268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</row>
    <row r="104" spans="2:29" ht="15.95" customHeight="1" x14ac:dyDescent="0.3">
      <c r="B104" s="8"/>
      <c r="C104" s="194" t="s">
        <v>574</v>
      </c>
      <c r="D104" s="59"/>
      <c r="E104" s="59"/>
      <c r="F104" s="59"/>
      <c r="G104" s="195"/>
      <c r="H104" s="195"/>
      <c r="I104" s="192"/>
      <c r="J104" s="192"/>
      <c r="K104" s="268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</row>
    <row r="105" spans="2:29" ht="15.95" customHeight="1" x14ac:dyDescent="0.3">
      <c r="B105" s="8"/>
      <c r="C105" s="194" t="s">
        <v>575</v>
      </c>
      <c r="D105" s="59"/>
      <c r="E105" s="59"/>
      <c r="F105" s="59"/>
      <c r="G105" s="195"/>
      <c r="H105" s="195"/>
      <c r="I105" s="192"/>
      <c r="J105" s="192"/>
      <c r="K105" s="268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</row>
    <row r="106" spans="2:29" ht="15.95" customHeight="1" x14ac:dyDescent="0.3">
      <c r="B106" s="8"/>
      <c r="C106" s="194" t="s">
        <v>576</v>
      </c>
      <c r="D106" s="59"/>
      <c r="E106" s="59"/>
      <c r="F106" s="59"/>
      <c r="G106" s="192"/>
      <c r="H106" s="192"/>
      <c r="I106" s="192"/>
      <c r="J106" s="192"/>
      <c r="K106" s="268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</row>
    <row r="107" spans="2:29" ht="15.95" customHeight="1" x14ac:dyDescent="0.3">
      <c r="B107" s="8"/>
      <c r="C107" s="191" t="s">
        <v>577</v>
      </c>
      <c r="D107" s="60"/>
      <c r="E107" s="60"/>
      <c r="F107" s="59"/>
      <c r="G107" s="192"/>
      <c r="H107" s="192"/>
      <c r="I107" s="192"/>
      <c r="J107" s="192"/>
      <c r="K107" s="268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</row>
    <row r="108" spans="2:29" ht="15.95" customHeight="1" x14ac:dyDescent="0.3">
      <c r="B108" s="8"/>
      <c r="C108" s="191" t="s">
        <v>578</v>
      </c>
      <c r="D108" s="60"/>
      <c r="E108" s="60"/>
      <c r="F108" s="60"/>
      <c r="G108" s="192"/>
      <c r="H108" s="192"/>
      <c r="I108" s="192"/>
      <c r="J108" s="192"/>
      <c r="K108" s="268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</row>
    <row r="109" spans="2:29" ht="15.95" customHeight="1" x14ac:dyDescent="0.3">
      <c r="B109" s="8"/>
      <c r="C109" s="191" t="s">
        <v>579</v>
      </c>
      <c r="D109" s="60"/>
      <c r="E109" s="60"/>
      <c r="F109" s="60"/>
      <c r="G109" s="192"/>
      <c r="H109" s="192"/>
      <c r="I109" s="192"/>
      <c r="J109" s="192"/>
      <c r="K109" s="268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</row>
    <row r="110" spans="2:29" ht="15.95" customHeight="1" x14ac:dyDescent="0.3">
      <c r="C110" s="327"/>
      <c r="D110" s="328"/>
      <c r="E110" s="328"/>
      <c r="F110" s="328"/>
      <c r="G110" s="328"/>
      <c r="H110" s="328"/>
      <c r="I110" s="328"/>
      <c r="J110" s="328"/>
      <c r="K110" s="329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</row>
    <row r="111" spans="2:29" ht="15.95" customHeight="1" x14ac:dyDescent="0.3">
      <c r="C111" s="450" t="s">
        <v>685</v>
      </c>
      <c r="D111" s="451"/>
      <c r="E111" s="451"/>
      <c r="F111" s="451"/>
      <c r="G111" s="451"/>
      <c r="H111" s="451"/>
      <c r="I111" s="451"/>
      <c r="J111" s="451"/>
      <c r="K111" s="33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</row>
    <row r="112" spans="2:29" ht="15.95" customHeight="1" x14ac:dyDescent="0.3">
      <c r="C112" s="450" t="s">
        <v>686</v>
      </c>
      <c r="D112" s="451"/>
      <c r="E112" s="451"/>
      <c r="F112" s="451"/>
      <c r="G112" s="451"/>
      <c r="H112" s="451"/>
      <c r="I112" s="451"/>
      <c r="J112" s="451"/>
      <c r="K112" s="33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</row>
    <row r="113" spans="3:29" ht="15.95" customHeight="1" x14ac:dyDescent="0.3">
      <c r="C113" s="450" t="s">
        <v>687</v>
      </c>
      <c r="D113" s="451"/>
      <c r="E113" s="451"/>
      <c r="F113" s="451"/>
      <c r="G113" s="451"/>
      <c r="H113" s="451"/>
      <c r="I113" s="451"/>
      <c r="J113" s="451"/>
      <c r="K113" s="33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</row>
    <row r="114" spans="3:29" ht="15.95" customHeight="1" x14ac:dyDescent="0.3">
      <c r="C114" s="450" t="s">
        <v>688</v>
      </c>
      <c r="D114" s="451"/>
      <c r="E114" s="451"/>
      <c r="F114" s="451"/>
      <c r="G114" s="451"/>
      <c r="H114" s="451"/>
      <c r="I114" s="451"/>
      <c r="J114" s="451"/>
      <c r="K114" s="33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</row>
    <row r="115" spans="3:29" ht="15.95" customHeight="1" x14ac:dyDescent="0.3">
      <c r="C115" s="450" t="s">
        <v>689</v>
      </c>
      <c r="D115" s="451"/>
      <c r="E115" s="451"/>
      <c r="F115" s="451"/>
      <c r="G115" s="451"/>
      <c r="H115" s="451"/>
      <c r="I115" s="451"/>
      <c r="J115" s="451"/>
      <c r="K115" s="33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</row>
    <row r="116" spans="3:29" ht="15.95" customHeight="1" x14ac:dyDescent="0.3">
      <c r="C116" s="450" t="s">
        <v>690</v>
      </c>
      <c r="D116" s="451"/>
      <c r="E116" s="451"/>
      <c r="F116" s="451"/>
      <c r="G116" s="451"/>
      <c r="H116" s="451"/>
      <c r="I116" s="451"/>
      <c r="J116" s="451"/>
      <c r="K116" s="33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</row>
    <row r="117" spans="3:29" ht="15.95" customHeight="1" x14ac:dyDescent="0.3">
      <c r="C117" s="452" t="s">
        <v>691</v>
      </c>
      <c r="D117" s="453"/>
      <c r="E117" s="453"/>
      <c r="F117" s="453"/>
      <c r="G117" s="453"/>
      <c r="H117" s="453"/>
      <c r="I117" s="453"/>
      <c r="J117" s="453"/>
      <c r="K117" s="331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</row>
    <row r="118" spans="3:29" ht="15.95" customHeight="1" x14ac:dyDescent="0.3">
      <c r="C118" s="4"/>
      <c r="D118" s="4"/>
      <c r="E118" s="4"/>
      <c r="F118" s="4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</row>
    <row r="119" spans="3:29" ht="15.95" customHeight="1" x14ac:dyDescent="0.3">
      <c r="C119" s="4"/>
      <c r="D119" s="4"/>
      <c r="E119" s="4"/>
      <c r="F119" s="4"/>
      <c r="G119" s="40"/>
      <c r="H119" s="40"/>
      <c r="I119" s="40"/>
      <c r="J119" s="40"/>
      <c r="K119" s="40"/>
      <c r="L119" s="40"/>
      <c r="M119" s="40"/>
    </row>
    <row r="120" spans="3:29" ht="15.95" customHeight="1" x14ac:dyDescent="0.3">
      <c r="C120" s="4"/>
      <c r="D120" s="4"/>
      <c r="E120" s="4"/>
      <c r="F120" s="4"/>
      <c r="G120" s="40"/>
      <c r="H120" s="40"/>
      <c r="I120" s="40"/>
      <c r="J120" s="40"/>
      <c r="K120" s="40"/>
      <c r="L120" s="40"/>
      <c r="M120" s="40"/>
    </row>
    <row r="121" spans="3:29" ht="15.95" customHeight="1" x14ac:dyDescent="0.3">
      <c r="C121" s="4" t="s">
        <v>580</v>
      </c>
      <c r="D121" s="4"/>
      <c r="E121" s="4"/>
      <c r="F121" s="4"/>
      <c r="G121" s="40"/>
      <c r="H121" s="40"/>
      <c r="I121" s="40"/>
      <c r="J121" s="40"/>
      <c r="K121" s="40"/>
      <c r="L121" s="40"/>
      <c r="M121" s="40"/>
    </row>
    <row r="122" spans="3:29" ht="15.95" customHeight="1" x14ac:dyDescent="0.3">
      <c r="C122" s="4"/>
      <c r="D122" s="4"/>
      <c r="E122" s="4"/>
      <c r="F122" s="4"/>
      <c r="G122" s="40"/>
      <c r="H122" s="40"/>
      <c r="I122" s="40"/>
      <c r="J122" s="40"/>
      <c r="K122" s="40"/>
      <c r="L122" s="40"/>
      <c r="M122" s="40"/>
    </row>
    <row r="123" spans="3:29" ht="15.95" customHeight="1" x14ac:dyDescent="0.3">
      <c r="C123" s="4"/>
      <c r="D123" s="4"/>
      <c r="E123" s="4"/>
      <c r="F123" s="4"/>
      <c r="G123" s="40"/>
      <c r="H123" s="40"/>
      <c r="I123" s="40"/>
      <c r="J123" s="40"/>
      <c r="K123" s="40"/>
      <c r="L123" s="40"/>
      <c r="M123" s="40"/>
    </row>
    <row r="124" spans="3:29" ht="15.95" customHeight="1" x14ac:dyDescent="0.3">
      <c r="C124" s="4"/>
      <c r="D124" s="4"/>
      <c r="E124" s="4"/>
      <c r="F124" s="4"/>
      <c r="G124" s="40"/>
      <c r="H124" s="40"/>
      <c r="I124" s="40"/>
      <c r="J124" s="40"/>
      <c r="K124" s="40"/>
      <c r="L124" s="40"/>
      <c r="M124" s="40"/>
    </row>
    <row r="125" spans="3:29" ht="15.95" customHeight="1" x14ac:dyDescent="0.3">
      <c r="C125" s="4"/>
      <c r="D125" s="4"/>
      <c r="E125" s="4"/>
      <c r="F125" s="4"/>
      <c r="G125" s="40"/>
      <c r="H125" s="40"/>
      <c r="I125" s="40"/>
      <c r="J125" s="40"/>
      <c r="K125" s="40"/>
      <c r="L125" s="40"/>
      <c r="M125" s="40"/>
    </row>
    <row r="126" spans="3:29" ht="15.95" customHeight="1" x14ac:dyDescent="0.3">
      <c r="C126" s="4"/>
      <c r="D126" s="4"/>
      <c r="E126" s="4"/>
      <c r="F126" s="4"/>
      <c r="G126" s="40"/>
      <c r="H126" s="40"/>
      <c r="I126" s="40"/>
      <c r="J126" s="40"/>
      <c r="K126" s="40"/>
      <c r="L126" s="40"/>
      <c r="M126" s="40"/>
    </row>
    <row r="127" spans="3:29" ht="15.95" customHeight="1" x14ac:dyDescent="0.3">
      <c r="C127" s="4"/>
      <c r="D127" s="4"/>
      <c r="E127" s="4"/>
      <c r="F127" s="4"/>
      <c r="G127" s="40"/>
      <c r="H127" s="40"/>
      <c r="I127" s="40"/>
      <c r="J127" s="40"/>
      <c r="K127" s="40"/>
      <c r="L127" s="40"/>
      <c r="M127" s="40"/>
    </row>
    <row r="128" spans="3:29" ht="15.95" customHeight="1" x14ac:dyDescent="0.3">
      <c r="C128" s="4"/>
      <c r="D128" s="4"/>
      <c r="E128" s="4"/>
      <c r="F128" s="4"/>
      <c r="G128" s="40"/>
      <c r="H128" s="40"/>
      <c r="I128" s="40"/>
      <c r="J128" s="40"/>
      <c r="K128" s="40"/>
      <c r="L128" s="40"/>
      <c r="M128" s="40"/>
    </row>
    <row r="129" spans="3:13" ht="15.95" customHeight="1" x14ac:dyDescent="0.3">
      <c r="C129" s="4"/>
      <c r="D129" s="4"/>
      <c r="E129" s="4"/>
      <c r="F129" s="4"/>
      <c r="G129" s="40"/>
      <c r="H129" s="40"/>
      <c r="I129" s="40"/>
      <c r="J129" s="40"/>
      <c r="K129" s="40"/>
      <c r="L129" s="40"/>
      <c r="M129" s="40"/>
    </row>
    <row r="130" spans="3:13" ht="15.95" customHeight="1" x14ac:dyDescent="0.3">
      <c r="C130" s="4"/>
      <c r="D130" s="4"/>
      <c r="E130" s="4"/>
      <c r="F130" s="4"/>
      <c r="G130" s="40"/>
      <c r="H130" s="40"/>
      <c r="I130" s="40"/>
      <c r="J130" s="40"/>
      <c r="K130" s="40"/>
      <c r="L130" s="40"/>
      <c r="M130" s="40"/>
    </row>
    <row r="131" spans="3:13" ht="15.95" customHeight="1" x14ac:dyDescent="0.3">
      <c r="C131" s="4"/>
      <c r="D131" s="4"/>
      <c r="E131" s="4"/>
      <c r="F131" s="4"/>
      <c r="G131" s="40"/>
      <c r="H131" s="40"/>
      <c r="I131" s="40"/>
      <c r="J131" s="40"/>
      <c r="K131" s="40"/>
      <c r="L131" s="40"/>
      <c r="M131" s="40"/>
    </row>
    <row r="132" spans="3:13" ht="15.95" customHeight="1" x14ac:dyDescent="0.3">
      <c r="C132" s="4"/>
      <c r="D132" s="4"/>
      <c r="E132" s="4"/>
      <c r="F132" s="4"/>
      <c r="G132" s="40"/>
      <c r="H132" s="40"/>
      <c r="I132" s="40"/>
      <c r="J132" s="40"/>
      <c r="K132" s="40"/>
      <c r="L132" s="40"/>
      <c r="M132" s="40"/>
    </row>
    <row r="133" spans="3:13" ht="15.95" customHeight="1" x14ac:dyDescent="0.3">
      <c r="C133" s="4"/>
      <c r="D133" s="4"/>
      <c r="E133" s="4"/>
      <c r="F133" s="4"/>
      <c r="G133" s="40"/>
      <c r="H133" s="40"/>
      <c r="I133" s="40"/>
      <c r="J133" s="40"/>
      <c r="K133" s="40"/>
      <c r="L133" s="40"/>
      <c r="M133" s="40"/>
    </row>
    <row r="134" spans="3:13" ht="15.95" customHeight="1" x14ac:dyDescent="0.3">
      <c r="C134" s="4"/>
      <c r="D134" s="4"/>
      <c r="E134" s="4"/>
      <c r="F134" s="4"/>
      <c r="G134" s="40"/>
      <c r="H134" s="40"/>
      <c r="I134" s="40"/>
      <c r="J134" s="40"/>
      <c r="K134" s="40"/>
      <c r="L134" s="40"/>
      <c r="M134" s="40"/>
    </row>
    <row r="135" spans="3:13" ht="15.95" customHeight="1" x14ac:dyDescent="0.3">
      <c r="C135" s="4"/>
      <c r="D135" s="4"/>
      <c r="E135" s="4"/>
      <c r="F135" s="4"/>
      <c r="G135" s="40"/>
      <c r="H135" s="40"/>
      <c r="I135" s="40"/>
      <c r="J135" s="40"/>
      <c r="K135" s="40"/>
      <c r="L135" s="40"/>
      <c r="M135" s="40"/>
    </row>
    <row r="136" spans="3:13" ht="15.95" customHeight="1" x14ac:dyDescent="0.3">
      <c r="C136" s="4"/>
      <c r="D136" s="4"/>
      <c r="E136" s="4"/>
      <c r="F136" s="4"/>
      <c r="G136" s="40"/>
      <c r="H136" s="40"/>
      <c r="I136" s="40"/>
      <c r="J136" s="40"/>
      <c r="K136" s="40"/>
      <c r="L136" s="40"/>
      <c r="M136" s="40"/>
    </row>
    <row r="137" spans="3:13" ht="15.95" customHeight="1" x14ac:dyDescent="0.3">
      <c r="C137" s="4"/>
      <c r="D137" s="4"/>
      <c r="E137" s="4"/>
      <c r="F137" s="4"/>
      <c r="G137" s="40"/>
      <c r="H137" s="40"/>
      <c r="I137" s="40"/>
      <c r="J137" s="40"/>
      <c r="K137" s="40"/>
      <c r="L137" s="40"/>
      <c r="M137" s="40"/>
    </row>
    <row r="138" spans="3:13" ht="15.95" customHeight="1" x14ac:dyDescent="0.3">
      <c r="C138" s="4"/>
      <c r="D138" s="4"/>
      <c r="E138" s="4"/>
      <c r="F138" s="4"/>
      <c r="G138" s="40"/>
      <c r="H138" s="40"/>
      <c r="I138" s="40"/>
      <c r="J138" s="40"/>
      <c r="K138" s="40"/>
      <c r="L138" s="40"/>
      <c r="M138" s="40"/>
    </row>
    <row r="139" spans="3:13" ht="15.95" customHeight="1" x14ac:dyDescent="0.3">
      <c r="C139" s="4"/>
      <c r="D139" s="4"/>
      <c r="E139" s="4"/>
      <c r="F139" s="4"/>
      <c r="G139" s="40"/>
      <c r="H139" s="40"/>
      <c r="I139" s="40"/>
      <c r="J139" s="40"/>
      <c r="K139" s="40"/>
      <c r="L139" s="40"/>
      <c r="M139" s="40"/>
    </row>
    <row r="140" spans="3:13" ht="15.95" customHeight="1" x14ac:dyDescent="0.3">
      <c r="C140" s="4"/>
      <c r="D140" s="4"/>
      <c r="E140" s="4"/>
      <c r="F140" s="4"/>
      <c r="G140" s="40"/>
      <c r="H140" s="40"/>
      <c r="I140" s="40"/>
      <c r="J140" s="40"/>
      <c r="K140" s="40"/>
      <c r="L140" s="40"/>
      <c r="M140" s="40"/>
    </row>
    <row r="141" spans="3:13" ht="15.95" customHeight="1" x14ac:dyDescent="0.3">
      <c r="C141" s="4"/>
      <c r="D141" s="4"/>
      <c r="E141" s="4"/>
      <c r="F141" s="4"/>
      <c r="G141" s="40"/>
      <c r="H141" s="40"/>
      <c r="I141" s="40"/>
      <c r="J141" s="40"/>
      <c r="K141" s="40"/>
      <c r="L141" s="40"/>
      <c r="M141" s="40"/>
    </row>
    <row r="142" spans="3:13" ht="15.95" customHeight="1" x14ac:dyDescent="0.3">
      <c r="C142" s="4"/>
      <c r="D142" s="4"/>
      <c r="E142" s="4"/>
      <c r="F142" s="4"/>
      <c r="G142" s="40"/>
      <c r="H142" s="40"/>
      <c r="I142" s="40"/>
      <c r="J142" s="40"/>
      <c r="K142" s="40"/>
      <c r="L142" s="40"/>
      <c r="M142" s="40"/>
    </row>
    <row r="143" spans="3:13" ht="15.95" customHeight="1" x14ac:dyDescent="0.3">
      <c r="C143" s="4"/>
      <c r="D143" s="4"/>
      <c r="E143" s="4"/>
      <c r="F143" s="4"/>
      <c r="G143" s="40"/>
      <c r="H143" s="40"/>
      <c r="I143" s="40"/>
      <c r="J143" s="40"/>
      <c r="K143" s="40"/>
      <c r="L143" s="40"/>
      <c r="M143" s="40"/>
    </row>
    <row r="144" spans="3:13" ht="15.95" customHeight="1" x14ac:dyDescent="0.3">
      <c r="C144" s="4"/>
      <c r="D144" s="4"/>
      <c r="E144" s="4"/>
      <c r="F144" s="4"/>
      <c r="G144" s="40"/>
      <c r="H144" s="40"/>
      <c r="I144" s="40"/>
      <c r="J144" s="40"/>
      <c r="K144" s="40"/>
      <c r="L144" s="40"/>
      <c r="M144" s="40"/>
    </row>
    <row r="145" spans="2:13" ht="15.95" customHeight="1" x14ac:dyDescent="0.3">
      <c r="C145" s="4"/>
      <c r="D145" s="4"/>
      <c r="E145" s="4"/>
      <c r="F145" s="4"/>
      <c r="G145" s="40"/>
      <c r="H145" s="40"/>
      <c r="I145" s="40"/>
      <c r="J145" s="40"/>
      <c r="K145" s="40"/>
      <c r="L145" s="40"/>
      <c r="M145" s="40"/>
    </row>
    <row r="146" spans="2:13" ht="15.95" customHeight="1" x14ac:dyDescent="0.3">
      <c r="C146" s="4"/>
      <c r="D146" s="4"/>
      <c r="E146" s="4"/>
      <c r="F146" s="4"/>
      <c r="G146" s="40"/>
      <c r="H146" s="40"/>
      <c r="I146" s="40"/>
      <c r="J146" s="40"/>
      <c r="K146" s="40"/>
      <c r="L146" s="40"/>
      <c r="M146" s="40"/>
    </row>
    <row r="147" spans="2:13" ht="15.95" customHeight="1" x14ac:dyDescent="0.3">
      <c r="C147" s="4"/>
      <c r="D147" s="4"/>
      <c r="E147" s="4"/>
      <c r="F147" s="4"/>
      <c r="G147" s="40"/>
      <c r="H147" s="40"/>
      <c r="I147" s="40"/>
      <c r="J147" s="40"/>
      <c r="K147" s="40"/>
      <c r="L147" s="40"/>
      <c r="M147" s="40"/>
    </row>
    <row r="148" spans="2:13" ht="15.95" customHeight="1" x14ac:dyDescent="0.3">
      <c r="C148" s="4"/>
      <c r="D148" s="4"/>
      <c r="E148" s="4"/>
      <c r="F148" s="4"/>
      <c r="G148" s="40"/>
      <c r="H148" s="40"/>
      <c r="I148" s="40"/>
      <c r="J148" s="40"/>
      <c r="K148" s="40"/>
      <c r="L148" s="40"/>
      <c r="M148" s="40"/>
    </row>
    <row r="149" spans="2:13" ht="15.95" customHeight="1" x14ac:dyDescent="0.3">
      <c r="C149" s="4"/>
      <c r="D149" s="4"/>
      <c r="E149" s="4"/>
      <c r="F149" s="4"/>
      <c r="G149" s="40"/>
      <c r="H149" s="40"/>
      <c r="I149" s="40"/>
      <c r="J149" s="40"/>
      <c r="K149" s="40"/>
      <c r="L149" s="40"/>
      <c r="M149" s="40"/>
    </row>
    <row r="150" spans="2:13" ht="15.95" customHeight="1" x14ac:dyDescent="0.3">
      <c r="C150" s="4"/>
      <c r="D150" s="4"/>
      <c r="E150" s="4"/>
      <c r="F150" s="4"/>
      <c r="G150" s="40"/>
      <c r="H150" s="40"/>
      <c r="I150" s="40"/>
      <c r="J150" s="40"/>
      <c r="K150" s="40"/>
      <c r="L150" s="40"/>
      <c r="M150" s="40"/>
    </row>
    <row r="151" spans="2:13" s="4" customFormat="1" ht="15.95" customHeight="1" x14ac:dyDescent="0.3">
      <c r="G151" s="40"/>
      <c r="H151" s="40"/>
      <c r="I151" s="40"/>
      <c r="J151" s="40"/>
      <c r="K151" s="40"/>
      <c r="L151" s="40"/>
      <c r="M151" s="40"/>
    </row>
    <row r="152" spans="2:13" s="4" customFormat="1" ht="12.75" customHeight="1" x14ac:dyDescent="0.3">
      <c r="G152" s="40"/>
      <c r="H152" s="40"/>
      <c r="I152" s="40"/>
      <c r="J152" s="40"/>
      <c r="K152" s="40"/>
      <c r="L152" s="40"/>
      <c r="M152" s="40"/>
    </row>
    <row r="153" spans="2:13" s="4" customFormat="1" ht="12.75" customHeight="1" x14ac:dyDescent="0.3">
      <c r="G153" s="40"/>
      <c r="H153" s="40"/>
      <c r="I153" s="40"/>
      <c r="J153" s="40"/>
      <c r="K153" s="40"/>
      <c r="L153" s="40"/>
      <c r="M153" s="40"/>
    </row>
    <row r="154" spans="2:13" s="4" customFormat="1" ht="12.75" customHeight="1" x14ac:dyDescent="0.3">
      <c r="G154" s="40"/>
      <c r="H154" s="40"/>
      <c r="I154" s="40"/>
      <c r="J154" s="40"/>
      <c r="K154" s="40"/>
      <c r="L154" s="40"/>
      <c r="M154" s="40"/>
    </row>
    <row r="155" spans="2:13" s="4" customFormat="1" ht="12.75" customHeight="1" x14ac:dyDescent="0.3">
      <c r="G155" s="40"/>
      <c r="H155" s="40"/>
      <c r="I155" s="40"/>
      <c r="J155" s="40"/>
      <c r="K155" s="40"/>
      <c r="L155" s="40"/>
      <c r="M155" s="40"/>
    </row>
    <row r="156" spans="2:13" s="4" customFormat="1" ht="12.75" customHeight="1" x14ac:dyDescent="0.3">
      <c r="G156" s="40"/>
      <c r="H156" s="40"/>
      <c r="I156" s="40"/>
      <c r="J156" s="40"/>
      <c r="K156" s="40"/>
      <c r="L156" s="40"/>
      <c r="M156" s="40"/>
    </row>
    <row r="157" spans="2:13" s="4" customFormat="1" ht="12.75" customHeight="1" x14ac:dyDescent="0.3">
      <c r="G157" s="40"/>
      <c r="H157" s="40"/>
      <c r="I157" s="40"/>
      <c r="J157" s="40"/>
      <c r="K157" s="40"/>
      <c r="L157" s="40"/>
      <c r="M157" s="40"/>
    </row>
    <row r="158" spans="2:13" s="4" customFormat="1" ht="12.75" customHeight="1" x14ac:dyDescent="0.3">
      <c r="G158" s="40"/>
      <c r="H158" s="40"/>
      <c r="I158" s="40"/>
      <c r="J158" s="40"/>
      <c r="K158" s="40"/>
      <c r="L158" s="40"/>
      <c r="M158" s="40"/>
    </row>
    <row r="159" spans="2:13" s="8" customFormat="1" ht="12.75" customHeight="1" x14ac:dyDescent="0.3">
      <c r="B159" s="4"/>
      <c r="C159" s="4"/>
      <c r="D159" s="4"/>
      <c r="E159" s="4"/>
      <c r="F159" s="4"/>
      <c r="G159" s="40"/>
      <c r="H159" s="40"/>
      <c r="I159" s="40"/>
      <c r="J159" s="40"/>
      <c r="K159" s="40"/>
      <c r="L159" s="40"/>
      <c r="M159" s="40"/>
    </row>
    <row r="160" spans="2:13" s="8" customFormat="1" ht="12.75" customHeight="1" x14ac:dyDescent="0.3">
      <c r="B160" s="4"/>
      <c r="C160" s="4"/>
      <c r="D160" s="4"/>
      <c r="E160" s="4"/>
      <c r="F160" s="4"/>
      <c r="G160" s="40"/>
      <c r="H160" s="40"/>
      <c r="I160" s="40"/>
      <c r="J160" s="40"/>
      <c r="K160" s="40"/>
      <c r="L160" s="40"/>
      <c r="M160" s="40"/>
    </row>
    <row r="161" spans="2:13" s="8" customFormat="1" ht="12.75" customHeight="1" x14ac:dyDescent="0.3">
      <c r="B161" s="4"/>
      <c r="C161" s="4"/>
      <c r="D161" s="4"/>
      <c r="E161" s="4"/>
      <c r="F161" s="4"/>
      <c r="G161" s="40"/>
      <c r="H161" s="40"/>
      <c r="I161" s="40"/>
      <c r="J161" s="40"/>
      <c r="K161" s="40"/>
      <c r="L161" s="40"/>
      <c r="M161" s="40"/>
    </row>
    <row r="162" spans="2:13" s="8" customFormat="1" ht="12.75" customHeight="1" x14ac:dyDescent="0.3">
      <c r="B162" s="4"/>
      <c r="C162" s="4"/>
      <c r="D162" s="4"/>
      <c r="E162" s="4"/>
      <c r="F162" s="4"/>
      <c r="G162" s="40"/>
      <c r="H162" s="40"/>
      <c r="I162" s="40"/>
      <c r="J162" s="40"/>
      <c r="K162" s="40"/>
      <c r="L162" s="40"/>
      <c r="M162" s="40"/>
    </row>
    <row r="163" spans="2:13" s="8" customFormat="1" ht="12.75" customHeight="1" x14ac:dyDescent="0.3">
      <c r="B163" s="4"/>
      <c r="C163" s="4"/>
      <c r="D163" s="4"/>
      <c r="E163" s="4"/>
      <c r="F163" s="4"/>
      <c r="G163" s="40"/>
      <c r="H163" s="40"/>
      <c r="I163" s="40"/>
      <c r="J163" s="40"/>
      <c r="K163" s="40"/>
      <c r="L163" s="40"/>
      <c r="M163" s="40"/>
    </row>
    <row r="164" spans="2:13" s="8" customFormat="1" ht="12.75" customHeight="1" x14ac:dyDescent="0.3">
      <c r="B164" s="4"/>
      <c r="C164" s="4"/>
      <c r="D164" s="4"/>
      <c r="E164" s="4"/>
      <c r="F164" s="4"/>
      <c r="G164" s="40"/>
      <c r="H164" s="40"/>
      <c r="I164" s="40"/>
      <c r="J164" s="40"/>
      <c r="K164" s="40"/>
      <c r="L164" s="40"/>
      <c r="M164" s="40"/>
    </row>
    <row r="165" spans="2:13" s="8" customFormat="1" ht="12.75" customHeight="1" x14ac:dyDescent="0.3">
      <c r="B165" s="4"/>
      <c r="C165" s="4"/>
      <c r="D165" s="4"/>
      <c r="E165" s="4"/>
      <c r="F165" s="4"/>
      <c r="G165" s="40"/>
      <c r="H165" s="40"/>
      <c r="I165" s="40"/>
      <c r="J165" s="40"/>
      <c r="K165" s="40"/>
      <c r="L165" s="40"/>
      <c r="M165" s="40"/>
    </row>
    <row r="166" spans="2:13" s="8" customFormat="1" ht="12.75" customHeight="1" x14ac:dyDescent="0.3">
      <c r="B166" s="4"/>
      <c r="C166" s="4"/>
      <c r="D166" s="4"/>
      <c r="E166" s="4"/>
      <c r="F166" s="4"/>
      <c r="G166" s="40"/>
      <c r="H166" s="40"/>
      <c r="I166" s="40"/>
      <c r="J166" s="40"/>
      <c r="K166" s="40"/>
      <c r="L166" s="40"/>
      <c r="M166" s="40"/>
    </row>
    <row r="167" spans="2:13" s="8" customFormat="1" ht="12.75" customHeight="1" x14ac:dyDescent="0.3">
      <c r="B167" s="4"/>
      <c r="C167" s="4"/>
      <c r="D167" s="4"/>
      <c r="E167" s="4"/>
      <c r="F167" s="4"/>
      <c r="G167" s="40"/>
      <c r="H167" s="40"/>
      <c r="I167" s="40"/>
      <c r="J167" s="40"/>
      <c r="K167" s="40"/>
      <c r="L167" s="40"/>
      <c r="M167" s="40"/>
    </row>
    <row r="168" spans="2:13" s="8" customFormat="1" ht="12.75" customHeight="1" x14ac:dyDescent="0.3">
      <c r="B168" s="4"/>
      <c r="C168" s="4"/>
      <c r="D168" s="4"/>
      <c r="E168" s="4"/>
      <c r="F168" s="4"/>
      <c r="G168" s="40"/>
      <c r="H168" s="40"/>
      <c r="I168" s="40"/>
      <c r="J168" s="40"/>
      <c r="K168" s="40"/>
      <c r="L168" s="40"/>
      <c r="M168" s="40"/>
    </row>
    <row r="169" spans="2:13" s="8" customFormat="1" ht="12.75" customHeight="1" x14ac:dyDescent="0.3">
      <c r="B169" s="4"/>
      <c r="C169" s="4"/>
      <c r="D169" s="4"/>
      <c r="E169" s="4"/>
      <c r="F169" s="4"/>
      <c r="G169" s="40"/>
      <c r="H169" s="40"/>
      <c r="I169" s="40"/>
      <c r="J169" s="40"/>
      <c r="K169" s="40"/>
      <c r="L169" s="40"/>
      <c r="M169" s="40"/>
    </row>
    <row r="170" spans="2:13" s="8" customFormat="1" ht="12.75" customHeight="1" x14ac:dyDescent="0.3">
      <c r="B170" s="4"/>
      <c r="C170" s="4"/>
      <c r="D170" s="4"/>
      <c r="E170" s="4"/>
      <c r="F170" s="4"/>
      <c r="G170" s="40"/>
      <c r="H170" s="40"/>
      <c r="I170" s="40"/>
      <c r="J170" s="40"/>
      <c r="K170" s="40"/>
      <c r="L170" s="40"/>
      <c r="M170" s="40"/>
    </row>
    <row r="171" spans="2:13" s="4" customFormat="1" ht="12.75" customHeight="1" x14ac:dyDescent="0.3">
      <c r="G171" s="40"/>
      <c r="H171" s="40"/>
      <c r="I171" s="40"/>
      <c r="J171" s="40"/>
      <c r="K171" s="40"/>
      <c r="L171" s="40"/>
      <c r="M171" s="40"/>
    </row>
    <row r="172" spans="2:13" s="4" customFormat="1" ht="12.75" customHeight="1" x14ac:dyDescent="0.3">
      <c r="G172" s="40"/>
      <c r="H172" s="40"/>
      <c r="I172" s="40"/>
      <c r="J172" s="40"/>
      <c r="K172" s="40"/>
      <c r="L172" s="40"/>
      <c r="M172" s="40"/>
    </row>
    <row r="173" spans="2:13" s="4" customFormat="1" ht="12.75" customHeight="1" x14ac:dyDescent="0.3">
      <c r="G173" s="40"/>
      <c r="H173" s="40"/>
      <c r="I173" s="40"/>
      <c r="J173" s="40"/>
      <c r="K173" s="40"/>
      <c r="L173" s="40"/>
      <c r="M173" s="40"/>
    </row>
    <row r="174" spans="2:13" s="4" customFormat="1" ht="12.75" customHeight="1" x14ac:dyDescent="0.3">
      <c r="G174" s="40"/>
      <c r="H174" s="40"/>
      <c r="I174" s="40"/>
      <c r="J174" s="40"/>
      <c r="K174" s="40"/>
      <c r="L174" s="40"/>
      <c r="M174" s="40"/>
    </row>
    <row r="175" spans="2:13" s="4" customFormat="1" ht="12.75" customHeight="1" x14ac:dyDescent="0.3">
      <c r="G175" s="40"/>
      <c r="H175" s="40"/>
      <c r="I175" s="40"/>
      <c r="J175" s="40"/>
      <c r="K175" s="40"/>
      <c r="L175" s="40"/>
      <c r="M175" s="40"/>
    </row>
    <row r="176" spans="2:13" s="4" customFormat="1" ht="12.75" customHeight="1" x14ac:dyDescent="0.3">
      <c r="G176" s="40"/>
      <c r="H176" s="40"/>
      <c r="I176" s="40"/>
      <c r="J176" s="40"/>
      <c r="K176" s="40"/>
      <c r="L176" s="40"/>
      <c r="M176" s="40"/>
    </row>
    <row r="177" spans="7:13" s="4" customFormat="1" ht="12.75" customHeight="1" x14ac:dyDescent="0.3">
      <c r="G177" s="40"/>
      <c r="H177" s="40"/>
      <c r="I177" s="40"/>
      <c r="J177" s="40"/>
      <c r="K177" s="40"/>
      <c r="L177" s="40"/>
      <c r="M177" s="40"/>
    </row>
    <row r="178" spans="7:13" s="4" customFormat="1" ht="12.75" customHeight="1" x14ac:dyDescent="0.3">
      <c r="G178" s="40"/>
      <c r="H178" s="40"/>
      <c r="I178" s="40"/>
      <c r="J178" s="40"/>
      <c r="K178" s="40"/>
      <c r="L178" s="40"/>
      <c r="M178" s="40"/>
    </row>
    <row r="179" spans="7:13" s="4" customFormat="1" ht="12.75" customHeight="1" x14ac:dyDescent="0.3">
      <c r="G179" s="40"/>
      <c r="H179" s="40"/>
      <c r="I179" s="40"/>
      <c r="J179" s="40"/>
      <c r="K179" s="40"/>
      <c r="L179" s="40"/>
      <c r="M179" s="40"/>
    </row>
    <row r="180" spans="7:13" s="4" customFormat="1" ht="12.75" customHeight="1" x14ac:dyDescent="0.3">
      <c r="G180" s="40"/>
      <c r="H180" s="40"/>
      <c r="I180" s="40"/>
      <c r="J180" s="40"/>
      <c r="K180" s="40"/>
      <c r="L180" s="40"/>
      <c r="M180" s="40"/>
    </row>
    <row r="181" spans="7:13" s="4" customFormat="1" ht="12.75" customHeight="1" x14ac:dyDescent="0.3">
      <c r="G181" s="40"/>
      <c r="H181" s="40"/>
      <c r="I181" s="40"/>
      <c r="J181" s="40"/>
      <c r="K181" s="40"/>
      <c r="L181" s="40"/>
      <c r="M181" s="40"/>
    </row>
    <row r="182" spans="7:13" s="4" customFormat="1" ht="12.75" customHeight="1" x14ac:dyDescent="0.3">
      <c r="G182" s="40"/>
      <c r="H182" s="40"/>
      <c r="I182" s="40"/>
      <c r="J182" s="40"/>
      <c r="K182" s="40"/>
      <c r="L182" s="40"/>
      <c r="M182" s="40"/>
    </row>
    <row r="183" spans="7:13" s="4" customFormat="1" ht="12.75" customHeight="1" x14ac:dyDescent="0.3">
      <c r="G183" s="40"/>
      <c r="H183" s="40"/>
      <c r="I183" s="40"/>
      <c r="J183" s="40"/>
      <c r="K183" s="40"/>
      <c r="L183" s="40"/>
      <c r="M183" s="40"/>
    </row>
    <row r="184" spans="7:13" s="4" customFormat="1" ht="12.75" customHeight="1" x14ac:dyDescent="0.3">
      <c r="G184" s="40"/>
      <c r="H184" s="40"/>
      <c r="I184" s="40"/>
      <c r="J184" s="40"/>
      <c r="K184" s="40"/>
      <c r="L184" s="40"/>
      <c r="M184" s="40"/>
    </row>
    <row r="185" spans="7:13" s="4" customFormat="1" ht="12.75" customHeight="1" x14ac:dyDescent="0.3">
      <c r="G185" s="40"/>
      <c r="H185" s="40"/>
      <c r="I185" s="40"/>
      <c r="J185" s="40"/>
      <c r="K185" s="40"/>
      <c r="L185" s="40"/>
      <c r="M185" s="40"/>
    </row>
    <row r="186" spans="7:13" s="4" customFormat="1" ht="12.75" customHeight="1" x14ac:dyDescent="0.3">
      <c r="G186" s="40"/>
      <c r="H186" s="40"/>
      <c r="I186" s="40"/>
      <c r="J186" s="40"/>
      <c r="K186" s="40"/>
      <c r="L186" s="40"/>
      <c r="M186" s="40"/>
    </row>
    <row r="187" spans="7:13" s="4" customFormat="1" ht="12.75" customHeight="1" x14ac:dyDescent="0.3">
      <c r="G187" s="40"/>
      <c r="H187" s="40"/>
      <c r="I187" s="40"/>
      <c r="J187" s="40"/>
      <c r="K187" s="40"/>
      <c r="L187" s="40"/>
      <c r="M187" s="40"/>
    </row>
    <row r="188" spans="7:13" s="4" customFormat="1" ht="12.75" customHeight="1" x14ac:dyDescent="0.3">
      <c r="G188" s="40"/>
      <c r="H188" s="40"/>
      <c r="I188" s="40"/>
      <c r="J188" s="40"/>
      <c r="K188" s="40"/>
      <c r="L188" s="40"/>
      <c r="M188" s="40"/>
    </row>
    <row r="189" spans="7:13" s="4" customFormat="1" ht="12.75" customHeight="1" x14ac:dyDescent="0.3">
      <c r="G189" s="40"/>
      <c r="H189" s="40"/>
      <c r="I189" s="40"/>
      <c r="J189" s="40"/>
      <c r="K189" s="40"/>
      <c r="L189" s="40"/>
      <c r="M189" s="40"/>
    </row>
    <row r="190" spans="7:13" s="4" customFormat="1" ht="12.75" customHeight="1" x14ac:dyDescent="0.3">
      <c r="G190" s="40"/>
      <c r="H190" s="40"/>
      <c r="I190" s="40"/>
      <c r="J190" s="40"/>
      <c r="K190" s="40"/>
      <c r="L190" s="40"/>
      <c r="M190" s="40"/>
    </row>
    <row r="191" spans="7:13" s="4" customFormat="1" ht="12.75" customHeight="1" x14ac:dyDescent="0.3">
      <c r="G191" s="40"/>
      <c r="H191" s="40"/>
      <c r="I191" s="40"/>
      <c r="J191" s="40"/>
      <c r="K191" s="40"/>
      <c r="L191" s="40"/>
      <c r="M191" s="40"/>
    </row>
    <row r="192" spans="7:13" s="4" customFormat="1" ht="12.75" customHeight="1" x14ac:dyDescent="0.3">
      <c r="G192" s="40"/>
      <c r="H192" s="40"/>
      <c r="I192" s="40"/>
      <c r="J192" s="40"/>
      <c r="K192" s="40"/>
      <c r="L192" s="40"/>
      <c r="M192" s="40"/>
    </row>
    <row r="193" spans="7:13" s="4" customFormat="1" ht="12.75" customHeight="1" x14ac:dyDescent="0.3">
      <c r="G193" s="40"/>
      <c r="H193" s="40"/>
      <c r="I193" s="40"/>
      <c r="J193" s="40"/>
      <c r="K193" s="40"/>
      <c r="L193" s="40"/>
      <c r="M193" s="40"/>
    </row>
    <row r="194" spans="7:13" s="4" customFormat="1" ht="12.75" customHeight="1" x14ac:dyDescent="0.3">
      <c r="G194" s="40"/>
      <c r="H194" s="40"/>
      <c r="I194" s="40"/>
      <c r="J194" s="40"/>
      <c r="K194" s="40"/>
      <c r="L194" s="40"/>
      <c r="M194" s="40"/>
    </row>
    <row r="195" spans="7:13" s="4" customFormat="1" ht="12.75" customHeight="1" x14ac:dyDescent="0.3">
      <c r="G195" s="40"/>
      <c r="H195" s="40"/>
      <c r="I195" s="40"/>
      <c r="J195" s="40"/>
      <c r="K195" s="40"/>
      <c r="L195" s="40"/>
      <c r="M195" s="40"/>
    </row>
    <row r="196" spans="7:13" s="4" customFormat="1" ht="12.75" customHeight="1" x14ac:dyDescent="0.3">
      <c r="G196" s="40"/>
      <c r="H196" s="40"/>
      <c r="I196" s="40"/>
      <c r="J196" s="40"/>
      <c r="K196" s="40"/>
      <c r="L196" s="40"/>
      <c r="M196" s="40"/>
    </row>
    <row r="197" spans="7:13" s="4" customFormat="1" ht="12.75" customHeight="1" x14ac:dyDescent="0.3">
      <c r="G197" s="40"/>
      <c r="H197" s="40"/>
      <c r="I197" s="40"/>
      <c r="J197" s="40"/>
      <c r="K197" s="40"/>
      <c r="L197" s="40"/>
      <c r="M197" s="40"/>
    </row>
    <row r="198" spans="7:13" s="4" customFormat="1" ht="12.75" customHeight="1" x14ac:dyDescent="0.3">
      <c r="G198" s="40"/>
      <c r="H198" s="40"/>
      <c r="I198" s="40"/>
      <c r="J198" s="40"/>
      <c r="K198" s="40"/>
      <c r="L198" s="40"/>
      <c r="M198" s="40"/>
    </row>
    <row r="199" spans="7:13" s="4" customFormat="1" ht="12.75" customHeight="1" x14ac:dyDescent="0.3">
      <c r="G199" s="40"/>
      <c r="H199" s="40"/>
      <c r="I199" s="40"/>
      <c r="J199" s="40"/>
      <c r="K199" s="40"/>
      <c r="L199" s="40"/>
      <c r="M199" s="40"/>
    </row>
    <row r="200" spans="7:13" s="4" customFormat="1" ht="12.75" customHeight="1" x14ac:dyDescent="0.3">
      <c r="G200" s="40"/>
      <c r="H200" s="40"/>
      <c r="I200" s="40"/>
      <c r="J200" s="40"/>
      <c r="K200" s="40"/>
      <c r="L200" s="40"/>
      <c r="M200" s="40"/>
    </row>
    <row r="201" spans="7:13" s="4" customFormat="1" ht="12.75" customHeight="1" x14ac:dyDescent="0.3">
      <c r="G201" s="40"/>
      <c r="H201" s="40"/>
      <c r="I201" s="40"/>
      <c r="J201" s="40"/>
      <c r="K201" s="40"/>
      <c r="L201" s="40"/>
      <c r="M201" s="40"/>
    </row>
    <row r="202" spans="7:13" s="4" customFormat="1" ht="12.75" customHeight="1" x14ac:dyDescent="0.3">
      <c r="G202" s="40"/>
      <c r="H202" s="40"/>
      <c r="I202" s="40"/>
      <c r="J202" s="40"/>
      <c r="K202" s="40"/>
      <c r="L202" s="40"/>
      <c r="M202" s="40"/>
    </row>
    <row r="203" spans="7:13" s="4" customFormat="1" ht="12.75" customHeight="1" x14ac:dyDescent="0.3">
      <c r="G203" s="40"/>
      <c r="H203" s="40"/>
      <c r="I203" s="40"/>
      <c r="J203" s="40"/>
      <c r="K203" s="40"/>
      <c r="L203" s="40"/>
      <c r="M203" s="40"/>
    </row>
    <row r="204" spans="7:13" s="4" customFormat="1" ht="12.75" customHeight="1" x14ac:dyDescent="0.3">
      <c r="G204" s="40"/>
      <c r="H204" s="40"/>
      <c r="I204" s="40"/>
      <c r="J204" s="40"/>
      <c r="K204" s="40"/>
      <c r="L204" s="40"/>
      <c r="M204" s="40"/>
    </row>
    <row r="205" spans="7:13" s="4" customFormat="1" ht="12.75" customHeight="1" x14ac:dyDescent="0.3">
      <c r="G205" s="40"/>
      <c r="H205" s="40"/>
      <c r="I205" s="40"/>
      <c r="J205" s="40"/>
      <c r="K205" s="40"/>
      <c r="L205" s="40"/>
      <c r="M205" s="40"/>
    </row>
    <row r="206" spans="7:13" s="4" customFormat="1" ht="12.75" customHeight="1" x14ac:dyDescent="0.3">
      <c r="G206" s="40"/>
      <c r="H206" s="40"/>
      <c r="I206" s="40"/>
      <c r="J206" s="40"/>
      <c r="K206" s="40"/>
      <c r="L206" s="40"/>
      <c r="M206" s="40"/>
    </row>
    <row r="207" spans="7:13" s="4" customFormat="1" ht="12.75" customHeight="1" x14ac:dyDescent="0.3">
      <c r="G207" s="40"/>
      <c r="H207" s="40"/>
      <c r="I207" s="40"/>
      <c r="J207" s="40"/>
      <c r="K207" s="40"/>
      <c r="L207" s="40"/>
      <c r="M207" s="40"/>
    </row>
    <row r="208" spans="7:13" s="4" customFormat="1" ht="12.75" customHeight="1" x14ac:dyDescent="0.3">
      <c r="G208" s="40"/>
      <c r="H208" s="40"/>
      <c r="I208" s="40"/>
      <c r="J208" s="40"/>
      <c r="K208" s="40"/>
      <c r="L208" s="40"/>
      <c r="M208" s="40"/>
    </row>
    <row r="209" spans="7:13" s="4" customFormat="1" ht="12.75" customHeight="1" x14ac:dyDescent="0.3">
      <c r="G209" s="40"/>
      <c r="H209" s="40"/>
      <c r="I209" s="40"/>
      <c r="J209" s="40"/>
      <c r="K209" s="40"/>
      <c r="L209" s="40"/>
      <c r="M209" s="40"/>
    </row>
    <row r="210" spans="7:13" s="4" customFormat="1" ht="12.75" customHeight="1" x14ac:dyDescent="0.3">
      <c r="G210" s="40"/>
      <c r="H210" s="40"/>
      <c r="I210" s="40"/>
      <c r="J210" s="40"/>
      <c r="K210" s="40"/>
      <c r="L210" s="40"/>
      <c r="M210" s="40"/>
    </row>
    <row r="211" spans="7:13" s="4" customFormat="1" ht="12.75" customHeight="1" x14ac:dyDescent="0.3">
      <c r="G211" s="40"/>
      <c r="H211" s="40"/>
      <c r="I211" s="40"/>
      <c r="J211" s="40"/>
      <c r="K211" s="40"/>
      <c r="L211" s="40"/>
      <c r="M211" s="40"/>
    </row>
    <row r="212" spans="7:13" s="4" customFormat="1" ht="12.75" customHeight="1" x14ac:dyDescent="0.3">
      <c r="G212" s="40"/>
      <c r="H212" s="40"/>
      <c r="I212" s="40"/>
      <c r="J212" s="40"/>
      <c r="K212" s="40"/>
      <c r="L212" s="40"/>
      <c r="M212" s="40"/>
    </row>
    <row r="213" spans="7:13" s="4" customFormat="1" ht="12.75" customHeight="1" x14ac:dyDescent="0.3">
      <c r="G213" s="40"/>
      <c r="H213" s="40"/>
      <c r="I213" s="40"/>
      <c r="J213" s="40"/>
      <c r="K213" s="40"/>
      <c r="L213" s="40"/>
      <c r="M213" s="40"/>
    </row>
    <row r="214" spans="7:13" s="4" customFormat="1" ht="12.75" customHeight="1" x14ac:dyDescent="0.3">
      <c r="G214" s="40"/>
      <c r="H214" s="40"/>
      <c r="I214" s="40"/>
      <c r="J214" s="40"/>
      <c r="K214" s="40"/>
      <c r="L214" s="40"/>
      <c r="M214" s="40"/>
    </row>
    <row r="215" spans="7:13" s="4" customFormat="1" ht="12.75" customHeight="1" x14ac:dyDescent="0.3">
      <c r="G215" s="40"/>
      <c r="H215" s="40"/>
      <c r="I215" s="40"/>
      <c r="J215" s="40"/>
      <c r="K215" s="40"/>
      <c r="L215" s="40"/>
      <c r="M215" s="40"/>
    </row>
    <row r="216" spans="7:13" s="4" customFormat="1" ht="12.75" customHeight="1" x14ac:dyDescent="0.3">
      <c r="G216" s="40"/>
      <c r="H216" s="40"/>
      <c r="I216" s="40"/>
      <c r="J216" s="40"/>
      <c r="K216" s="40"/>
      <c r="L216" s="40"/>
      <c r="M216" s="40"/>
    </row>
    <row r="217" spans="7:13" s="4" customFormat="1" ht="12.75" customHeight="1" x14ac:dyDescent="0.3">
      <c r="G217" s="40"/>
      <c r="H217" s="40"/>
      <c r="I217" s="40"/>
      <c r="J217" s="40"/>
      <c r="K217" s="40"/>
      <c r="L217" s="40"/>
      <c r="M217" s="40"/>
    </row>
    <row r="218" spans="7:13" s="4" customFormat="1" ht="12.75" customHeight="1" x14ac:dyDescent="0.3">
      <c r="G218" s="40"/>
      <c r="H218" s="40"/>
      <c r="I218" s="40"/>
      <c r="J218" s="40"/>
      <c r="K218" s="40"/>
      <c r="L218" s="40"/>
      <c r="M218" s="40"/>
    </row>
    <row r="219" spans="7:13" s="4" customFormat="1" ht="12.75" customHeight="1" x14ac:dyDescent="0.3">
      <c r="G219" s="40"/>
      <c r="H219" s="40"/>
      <c r="I219" s="40"/>
      <c r="J219" s="40"/>
      <c r="K219" s="40"/>
      <c r="L219" s="40"/>
      <c r="M219" s="40"/>
    </row>
    <row r="220" spans="7:13" s="4" customFormat="1" ht="12.75" customHeight="1" x14ac:dyDescent="0.3">
      <c r="G220" s="40"/>
      <c r="H220" s="40"/>
      <c r="I220" s="40"/>
      <c r="J220" s="40"/>
      <c r="K220" s="40"/>
      <c r="L220" s="40"/>
      <c r="M220" s="40"/>
    </row>
    <row r="221" spans="7:13" s="4" customFormat="1" ht="12.75" customHeight="1" x14ac:dyDescent="0.3">
      <c r="G221" s="40"/>
      <c r="H221" s="40"/>
      <c r="I221" s="40"/>
      <c r="J221" s="40"/>
      <c r="K221" s="40"/>
      <c r="L221" s="40"/>
      <c r="M221" s="40"/>
    </row>
    <row r="222" spans="7:13" s="4" customFormat="1" ht="12.75" customHeight="1" x14ac:dyDescent="0.3">
      <c r="G222" s="40"/>
      <c r="H222" s="40"/>
      <c r="I222" s="40"/>
      <c r="J222" s="40"/>
      <c r="K222" s="40"/>
      <c r="L222" s="40"/>
      <c r="M222" s="40"/>
    </row>
    <row r="223" spans="7:13" s="4" customFormat="1" ht="12.75" customHeight="1" x14ac:dyDescent="0.3">
      <c r="G223" s="40"/>
      <c r="H223" s="40"/>
      <c r="I223" s="40"/>
      <c r="J223" s="40"/>
      <c r="K223" s="40"/>
      <c r="L223" s="40"/>
      <c r="M223" s="40"/>
    </row>
    <row r="224" spans="7:13" s="4" customFormat="1" ht="12.75" customHeight="1" x14ac:dyDescent="0.3">
      <c r="G224" s="40"/>
      <c r="H224" s="40"/>
      <c r="I224" s="40"/>
      <c r="J224" s="40"/>
      <c r="K224" s="40"/>
      <c r="L224" s="40"/>
      <c r="M224" s="40"/>
    </row>
    <row r="225" spans="7:13" s="4" customFormat="1" ht="12.75" customHeight="1" x14ac:dyDescent="0.3">
      <c r="G225" s="40"/>
      <c r="H225" s="40"/>
      <c r="I225" s="40"/>
      <c r="J225" s="40"/>
      <c r="K225" s="40"/>
      <c r="L225" s="40"/>
      <c r="M225" s="40"/>
    </row>
    <row r="226" spans="7:13" s="4" customFormat="1" ht="12.75" customHeight="1" x14ac:dyDescent="0.3">
      <c r="G226" s="40"/>
      <c r="H226" s="40"/>
      <c r="I226" s="40"/>
      <c r="J226" s="40"/>
      <c r="K226" s="40"/>
      <c r="L226" s="40"/>
      <c r="M226" s="40"/>
    </row>
    <row r="227" spans="7:13" s="4" customFormat="1" ht="12.75" customHeight="1" x14ac:dyDescent="0.3">
      <c r="G227" s="40"/>
      <c r="H227" s="40"/>
      <c r="I227" s="40"/>
      <c r="J227" s="40"/>
      <c r="K227" s="40"/>
      <c r="L227" s="40"/>
      <c r="M227" s="40"/>
    </row>
    <row r="228" spans="7:13" s="4" customFormat="1" ht="12.75" customHeight="1" x14ac:dyDescent="0.3">
      <c r="G228" s="40"/>
      <c r="H228" s="40"/>
      <c r="I228" s="40"/>
      <c r="J228" s="40"/>
      <c r="K228" s="40"/>
      <c r="L228" s="40"/>
      <c r="M228" s="40"/>
    </row>
    <row r="229" spans="7:13" s="4" customFormat="1" ht="12.75" customHeight="1" x14ac:dyDescent="0.3">
      <c r="G229" s="40"/>
      <c r="H229" s="40"/>
      <c r="I229" s="40"/>
      <c r="J229" s="40"/>
      <c r="K229" s="40"/>
      <c r="L229" s="40"/>
      <c r="M229" s="40"/>
    </row>
    <row r="230" spans="7:13" s="4" customFormat="1" ht="12.75" customHeight="1" x14ac:dyDescent="0.3">
      <c r="G230" s="40"/>
      <c r="H230" s="40"/>
      <c r="I230" s="40"/>
      <c r="J230" s="40"/>
      <c r="K230" s="40"/>
      <c r="L230" s="40"/>
      <c r="M230" s="40"/>
    </row>
    <row r="231" spans="7:13" s="4" customFormat="1" ht="12.75" customHeight="1" x14ac:dyDescent="0.3">
      <c r="G231" s="40"/>
      <c r="H231" s="40"/>
      <c r="I231" s="40"/>
      <c r="J231" s="40"/>
      <c r="K231" s="40"/>
      <c r="L231" s="40"/>
      <c r="M231" s="40"/>
    </row>
    <row r="232" spans="7:13" s="4" customFormat="1" ht="12.75" customHeight="1" x14ac:dyDescent="0.3">
      <c r="G232" s="40"/>
      <c r="H232" s="40"/>
      <c r="I232" s="40"/>
      <c r="J232" s="40"/>
      <c r="K232" s="40"/>
      <c r="L232" s="40"/>
      <c r="M232" s="40"/>
    </row>
    <row r="233" spans="7:13" s="4" customFormat="1" ht="12.75" customHeight="1" x14ac:dyDescent="0.3">
      <c r="G233" s="40"/>
      <c r="H233" s="40"/>
      <c r="I233" s="40"/>
      <c r="J233" s="40"/>
      <c r="K233" s="40"/>
      <c r="L233" s="40"/>
      <c r="M233" s="40"/>
    </row>
    <row r="234" spans="7:13" s="4" customFormat="1" ht="12.75" customHeight="1" x14ac:dyDescent="0.3">
      <c r="G234" s="40"/>
      <c r="H234" s="40"/>
      <c r="I234" s="40"/>
      <c r="J234" s="40"/>
      <c r="K234" s="40"/>
      <c r="L234" s="40"/>
      <c r="M234" s="40"/>
    </row>
    <row r="235" spans="7:13" s="4" customFormat="1" ht="12.75" customHeight="1" x14ac:dyDescent="0.3">
      <c r="G235" s="40"/>
      <c r="H235" s="40"/>
      <c r="I235" s="40"/>
      <c r="J235" s="40"/>
      <c r="K235" s="40"/>
      <c r="L235" s="40"/>
      <c r="M235" s="40"/>
    </row>
    <row r="236" spans="7:13" s="4" customFormat="1" ht="12.75" customHeight="1" x14ac:dyDescent="0.3">
      <c r="G236" s="40"/>
      <c r="H236" s="40"/>
      <c r="I236" s="40"/>
      <c r="J236" s="40"/>
      <c r="K236" s="40"/>
      <c r="L236" s="40"/>
      <c r="M236" s="40"/>
    </row>
    <row r="237" spans="7:13" s="4" customFormat="1" ht="12.75" customHeight="1" x14ac:dyDescent="0.3">
      <c r="G237" s="40"/>
      <c r="H237" s="40"/>
      <c r="I237" s="40"/>
      <c r="J237" s="40"/>
      <c r="K237" s="40"/>
      <c r="L237" s="40"/>
      <c r="M237" s="40"/>
    </row>
    <row r="238" spans="7:13" s="4" customFormat="1" ht="12.75" customHeight="1" x14ac:dyDescent="0.3">
      <c r="G238" s="40"/>
      <c r="H238" s="40"/>
      <c r="I238" s="40"/>
      <c r="J238" s="40"/>
      <c r="K238" s="40"/>
      <c r="L238" s="40"/>
      <c r="M238" s="40"/>
    </row>
    <row r="239" spans="7:13" s="4" customFormat="1" ht="12.75" customHeight="1" x14ac:dyDescent="0.3">
      <c r="G239" s="40"/>
      <c r="H239" s="40"/>
      <c r="I239" s="40"/>
      <c r="J239" s="40"/>
      <c r="K239" s="40"/>
      <c r="L239" s="40"/>
      <c r="M239" s="40"/>
    </row>
    <row r="240" spans="7:13" s="4" customFormat="1" ht="12.75" customHeight="1" x14ac:dyDescent="0.3">
      <c r="G240" s="40"/>
      <c r="H240" s="40"/>
      <c r="I240" s="40"/>
      <c r="J240" s="40"/>
      <c r="K240" s="40"/>
      <c r="L240" s="40"/>
      <c r="M240" s="40"/>
    </row>
    <row r="241" spans="7:13" s="4" customFormat="1" ht="12.75" customHeight="1" x14ac:dyDescent="0.3">
      <c r="G241" s="40"/>
      <c r="H241" s="40"/>
      <c r="I241" s="40"/>
      <c r="J241" s="40"/>
      <c r="K241" s="40"/>
      <c r="L241" s="40"/>
      <c r="M241" s="40"/>
    </row>
    <row r="242" spans="7:13" s="4" customFormat="1" ht="12.75" customHeight="1" x14ac:dyDescent="0.3">
      <c r="G242" s="40"/>
      <c r="H242" s="40"/>
      <c r="I242" s="40"/>
      <c r="J242" s="40"/>
      <c r="K242" s="40"/>
      <c r="L242" s="40"/>
      <c r="M242" s="40"/>
    </row>
    <row r="243" spans="7:13" s="4" customFormat="1" ht="12.75" customHeight="1" x14ac:dyDescent="0.3">
      <c r="G243" s="40"/>
      <c r="H243" s="40"/>
      <c r="I243" s="40"/>
      <c r="J243" s="40"/>
      <c r="K243" s="40"/>
      <c r="L243" s="40"/>
      <c r="M243" s="40"/>
    </row>
    <row r="244" spans="7:13" s="4" customFormat="1" ht="12.75" customHeight="1" x14ac:dyDescent="0.3">
      <c r="G244" s="40"/>
      <c r="H244" s="40"/>
      <c r="I244" s="40"/>
      <c r="J244" s="40"/>
      <c r="K244" s="40"/>
      <c r="L244" s="40"/>
      <c r="M244" s="40"/>
    </row>
    <row r="245" spans="7:13" s="4" customFormat="1" ht="12.75" customHeight="1" x14ac:dyDescent="0.3">
      <c r="G245" s="40"/>
      <c r="H245" s="40"/>
      <c r="I245" s="40"/>
      <c r="J245" s="40"/>
      <c r="K245" s="40"/>
      <c r="L245" s="40"/>
      <c r="M245" s="40"/>
    </row>
    <row r="246" spans="7:13" s="4" customFormat="1" ht="12.75" customHeight="1" x14ac:dyDescent="0.3">
      <c r="G246" s="40"/>
      <c r="H246" s="40"/>
      <c r="I246" s="40"/>
      <c r="J246" s="40"/>
      <c r="K246" s="40"/>
      <c r="L246" s="40"/>
      <c r="M246" s="40"/>
    </row>
    <row r="247" spans="7:13" s="4" customFormat="1" ht="12.75" customHeight="1" x14ac:dyDescent="0.3">
      <c r="G247" s="40"/>
      <c r="H247" s="40"/>
      <c r="I247" s="40"/>
      <c r="J247" s="40"/>
      <c r="K247" s="40"/>
      <c r="L247" s="40"/>
      <c r="M247" s="40"/>
    </row>
    <row r="248" spans="7:13" s="4" customFormat="1" ht="12.75" customHeight="1" x14ac:dyDescent="0.3">
      <c r="G248" s="40"/>
      <c r="H248" s="40"/>
      <c r="I248" s="40"/>
      <c r="J248" s="40"/>
      <c r="K248" s="40"/>
      <c r="L248" s="40"/>
      <c r="M248" s="40"/>
    </row>
    <row r="249" spans="7:13" s="4" customFormat="1" ht="12.75" customHeight="1" x14ac:dyDescent="0.3">
      <c r="G249" s="40"/>
      <c r="H249" s="40"/>
      <c r="I249" s="40"/>
      <c r="J249" s="40"/>
      <c r="K249" s="40"/>
      <c r="L249" s="40"/>
      <c r="M249" s="40"/>
    </row>
    <row r="250" spans="7:13" s="4" customFormat="1" ht="12.75" customHeight="1" x14ac:dyDescent="0.3">
      <c r="G250" s="40"/>
      <c r="H250" s="40"/>
      <c r="I250" s="40"/>
      <c r="J250" s="40"/>
      <c r="K250" s="40"/>
      <c r="L250" s="40"/>
      <c r="M250" s="40"/>
    </row>
    <row r="251" spans="7:13" s="4" customFormat="1" ht="12.75" customHeight="1" x14ac:dyDescent="0.3">
      <c r="G251" s="40"/>
      <c r="H251" s="40"/>
      <c r="I251" s="40"/>
      <c r="J251" s="40"/>
      <c r="K251" s="40"/>
      <c r="L251" s="40"/>
      <c r="M251" s="40"/>
    </row>
    <row r="252" spans="7:13" s="4" customFormat="1" ht="12.75" customHeight="1" x14ac:dyDescent="0.3">
      <c r="G252" s="40"/>
      <c r="H252" s="40"/>
      <c r="I252" s="40"/>
      <c r="J252" s="40"/>
      <c r="K252" s="40"/>
      <c r="L252" s="40"/>
      <c r="M252" s="40"/>
    </row>
    <row r="253" spans="7:13" s="4" customFormat="1" ht="12.75" customHeight="1" x14ac:dyDescent="0.3">
      <c r="G253" s="40"/>
      <c r="H253" s="40"/>
      <c r="I253" s="40"/>
      <c r="J253" s="40"/>
      <c r="K253" s="40"/>
      <c r="L253" s="40"/>
      <c r="M253" s="40"/>
    </row>
    <row r="254" spans="7:13" s="4" customFormat="1" ht="12.75" customHeight="1" x14ac:dyDescent="0.3">
      <c r="G254" s="40"/>
      <c r="H254" s="40"/>
      <c r="I254" s="40"/>
      <c r="J254" s="40"/>
      <c r="K254" s="40"/>
      <c r="L254" s="40"/>
      <c r="M254" s="40"/>
    </row>
    <row r="255" spans="7:13" s="4" customFormat="1" ht="12.75" customHeight="1" x14ac:dyDescent="0.3">
      <c r="G255" s="40"/>
      <c r="H255" s="40"/>
      <c r="I255" s="40"/>
      <c r="J255" s="40"/>
      <c r="K255" s="40"/>
      <c r="L255" s="40"/>
      <c r="M255" s="40"/>
    </row>
    <row r="256" spans="7:13" s="4" customFormat="1" ht="12.75" customHeight="1" x14ac:dyDescent="0.3">
      <c r="G256" s="40"/>
      <c r="H256" s="40"/>
      <c r="I256" s="40"/>
      <c r="J256" s="40"/>
      <c r="K256" s="40"/>
      <c r="L256" s="40"/>
      <c r="M256" s="40"/>
    </row>
    <row r="257" spans="7:13" s="4" customFormat="1" ht="12.75" customHeight="1" x14ac:dyDescent="0.3">
      <c r="G257" s="40"/>
      <c r="H257" s="40"/>
      <c r="I257" s="40"/>
      <c r="J257" s="40"/>
      <c r="K257" s="40"/>
      <c r="L257" s="40"/>
      <c r="M257" s="40"/>
    </row>
    <row r="258" spans="7:13" s="4" customFormat="1" ht="12.75" customHeight="1" x14ac:dyDescent="0.3">
      <c r="G258" s="40"/>
      <c r="H258" s="40"/>
      <c r="I258" s="40"/>
      <c r="J258" s="40"/>
      <c r="K258" s="40"/>
      <c r="L258" s="40"/>
      <c r="M258" s="40"/>
    </row>
    <row r="259" spans="7:13" s="4" customFormat="1" ht="12.75" customHeight="1" x14ac:dyDescent="0.3">
      <c r="G259" s="40"/>
      <c r="H259" s="40"/>
      <c r="I259" s="40"/>
      <c r="J259" s="40"/>
      <c r="K259" s="40"/>
      <c r="L259" s="40"/>
      <c r="M259" s="40"/>
    </row>
    <row r="260" spans="7:13" s="4" customFormat="1" ht="12.75" customHeight="1" x14ac:dyDescent="0.3">
      <c r="G260" s="40"/>
      <c r="H260" s="40"/>
      <c r="I260" s="40"/>
      <c r="J260" s="40"/>
      <c r="K260" s="40"/>
      <c r="L260" s="40"/>
      <c r="M260" s="40"/>
    </row>
    <row r="261" spans="7:13" s="4" customFormat="1" ht="12.75" customHeight="1" x14ac:dyDescent="0.3">
      <c r="G261" s="40"/>
      <c r="H261" s="40"/>
      <c r="I261" s="40"/>
      <c r="J261" s="40"/>
      <c r="K261" s="40"/>
      <c r="L261" s="40"/>
      <c r="M261" s="40"/>
    </row>
    <row r="262" spans="7:13" s="4" customFormat="1" ht="12.75" customHeight="1" x14ac:dyDescent="0.3">
      <c r="G262" s="40"/>
      <c r="H262" s="40"/>
      <c r="I262" s="40"/>
      <c r="J262" s="40"/>
      <c r="K262" s="40"/>
      <c r="L262" s="40"/>
      <c r="M262" s="40"/>
    </row>
    <row r="263" spans="7:13" s="4" customFormat="1" ht="12.75" customHeight="1" x14ac:dyDescent="0.3">
      <c r="G263" s="40"/>
      <c r="H263" s="40"/>
      <c r="I263" s="40"/>
      <c r="J263" s="40"/>
      <c r="K263" s="40"/>
      <c r="L263" s="40"/>
      <c r="M263" s="40"/>
    </row>
    <row r="264" spans="7:13" s="4" customFormat="1" ht="12.75" customHeight="1" x14ac:dyDescent="0.3">
      <c r="G264" s="40"/>
      <c r="H264" s="40"/>
      <c r="I264" s="40"/>
      <c r="J264" s="40"/>
      <c r="K264" s="40"/>
      <c r="L264" s="40"/>
      <c r="M264" s="40"/>
    </row>
    <row r="265" spans="7:13" s="4" customFormat="1" ht="12.75" customHeight="1" x14ac:dyDescent="0.3">
      <c r="G265" s="40"/>
      <c r="H265" s="40"/>
      <c r="I265" s="40"/>
      <c r="J265" s="40"/>
      <c r="K265" s="40"/>
      <c r="L265" s="40"/>
      <c r="M265" s="40"/>
    </row>
    <row r="266" spans="7:13" s="4" customFormat="1" ht="12.75" customHeight="1" x14ac:dyDescent="0.3">
      <c r="G266" s="40"/>
      <c r="H266" s="40"/>
      <c r="I266" s="40"/>
      <c r="J266" s="40"/>
      <c r="K266" s="40"/>
      <c r="L266" s="40"/>
      <c r="M266" s="40"/>
    </row>
    <row r="267" spans="7:13" s="4" customFormat="1" ht="12.75" customHeight="1" x14ac:dyDescent="0.3">
      <c r="G267" s="40"/>
      <c r="H267" s="40"/>
      <c r="I267" s="40"/>
      <c r="J267" s="40"/>
      <c r="K267" s="40"/>
      <c r="L267" s="40"/>
      <c r="M267" s="40"/>
    </row>
    <row r="268" spans="7:13" s="4" customFormat="1" ht="12.75" customHeight="1" x14ac:dyDescent="0.3">
      <c r="G268" s="40"/>
      <c r="H268" s="40"/>
      <c r="I268" s="40"/>
      <c r="J268" s="40"/>
      <c r="K268" s="40"/>
      <c r="L268" s="40"/>
      <c r="M268" s="40"/>
    </row>
    <row r="269" spans="7:13" s="4" customFormat="1" ht="12.75" customHeight="1" x14ac:dyDescent="0.3">
      <c r="G269" s="40"/>
      <c r="H269" s="40"/>
      <c r="I269" s="40"/>
      <c r="J269" s="40"/>
      <c r="K269" s="40"/>
      <c r="L269" s="40"/>
      <c r="M269" s="40"/>
    </row>
    <row r="270" spans="7:13" s="4" customFormat="1" ht="12.75" customHeight="1" x14ac:dyDescent="0.3">
      <c r="G270" s="40"/>
      <c r="H270" s="40"/>
      <c r="I270" s="40"/>
      <c r="J270" s="40"/>
      <c r="K270" s="40"/>
      <c r="L270" s="40"/>
      <c r="M270" s="40"/>
    </row>
    <row r="271" spans="7:13" s="4" customFormat="1" ht="12.75" customHeight="1" x14ac:dyDescent="0.3">
      <c r="G271" s="40"/>
      <c r="H271" s="40"/>
      <c r="I271" s="40"/>
      <c r="J271" s="40"/>
      <c r="K271" s="40"/>
      <c r="L271" s="40"/>
      <c r="M271" s="40"/>
    </row>
    <row r="272" spans="7:13" s="4" customFormat="1" ht="12.75" customHeight="1" x14ac:dyDescent="0.3">
      <c r="G272" s="40"/>
      <c r="H272" s="40"/>
      <c r="I272" s="40"/>
      <c r="J272" s="40"/>
      <c r="K272" s="40"/>
      <c r="L272" s="40"/>
      <c r="M272" s="40"/>
    </row>
    <row r="273" spans="7:13" s="4" customFormat="1" ht="12.75" customHeight="1" x14ac:dyDescent="0.3">
      <c r="G273" s="40"/>
      <c r="H273" s="40"/>
      <c r="I273" s="40"/>
      <c r="J273" s="40"/>
      <c r="K273" s="40"/>
      <c r="L273" s="40"/>
      <c r="M273" s="40"/>
    </row>
    <row r="274" spans="7:13" s="4" customFormat="1" ht="12.75" customHeight="1" x14ac:dyDescent="0.3">
      <c r="G274" s="40"/>
      <c r="H274" s="40"/>
      <c r="I274" s="40"/>
      <c r="J274" s="40"/>
      <c r="K274" s="40"/>
      <c r="L274" s="40"/>
      <c r="M274" s="40"/>
    </row>
    <row r="275" spans="7:13" s="4" customFormat="1" ht="12.75" customHeight="1" x14ac:dyDescent="0.3">
      <c r="G275" s="40"/>
      <c r="H275" s="40"/>
      <c r="I275" s="40"/>
      <c r="J275" s="40"/>
      <c r="K275" s="40"/>
      <c r="L275" s="40"/>
      <c r="M275" s="40"/>
    </row>
    <row r="276" spans="7:13" s="4" customFormat="1" ht="12.75" customHeight="1" x14ac:dyDescent="0.3">
      <c r="G276" s="40"/>
      <c r="H276" s="40"/>
      <c r="I276" s="40"/>
      <c r="J276" s="40"/>
      <c r="K276" s="40"/>
      <c r="L276" s="40"/>
      <c r="M276" s="40"/>
    </row>
    <row r="277" spans="7:13" s="4" customFormat="1" ht="12.75" customHeight="1" x14ac:dyDescent="0.3">
      <c r="G277" s="40"/>
      <c r="H277" s="40"/>
      <c r="I277" s="40"/>
      <c r="J277" s="40"/>
      <c r="K277" s="40"/>
      <c r="L277" s="40"/>
      <c r="M277" s="40"/>
    </row>
    <row r="278" spans="7:13" s="4" customFormat="1" ht="12.75" customHeight="1" x14ac:dyDescent="0.3">
      <c r="G278" s="40"/>
      <c r="H278" s="40"/>
      <c r="I278" s="40"/>
      <c r="J278" s="40"/>
      <c r="K278" s="40"/>
      <c r="L278" s="40"/>
      <c r="M278" s="40"/>
    </row>
    <row r="279" spans="7:13" s="4" customFormat="1" ht="12.75" customHeight="1" x14ac:dyDescent="0.3">
      <c r="G279" s="40"/>
      <c r="H279" s="40"/>
      <c r="I279" s="40"/>
      <c r="J279" s="40"/>
      <c r="K279" s="40"/>
      <c r="L279" s="40"/>
      <c r="M279" s="40"/>
    </row>
    <row r="280" spans="7:13" s="4" customFormat="1" ht="12.75" customHeight="1" x14ac:dyDescent="0.3">
      <c r="G280" s="40"/>
      <c r="H280" s="40"/>
      <c r="I280" s="40"/>
      <c r="J280" s="40"/>
      <c r="K280" s="40"/>
      <c r="L280" s="40"/>
      <c r="M280" s="40"/>
    </row>
    <row r="281" spans="7:13" s="4" customFormat="1" ht="12.75" customHeight="1" x14ac:dyDescent="0.3">
      <c r="G281" s="40"/>
      <c r="H281" s="40"/>
      <c r="I281" s="40"/>
      <c r="J281" s="40"/>
      <c r="K281" s="40"/>
      <c r="L281" s="40"/>
      <c r="M281" s="40"/>
    </row>
    <row r="282" spans="7:13" s="4" customFormat="1" ht="12.75" customHeight="1" x14ac:dyDescent="0.3">
      <c r="G282" s="40"/>
      <c r="H282" s="40"/>
      <c r="I282" s="40"/>
      <c r="J282" s="40"/>
      <c r="K282" s="40"/>
      <c r="L282" s="40"/>
      <c r="M282" s="40"/>
    </row>
    <row r="283" spans="7:13" s="4" customFormat="1" ht="12.75" customHeight="1" x14ac:dyDescent="0.3">
      <c r="G283" s="40"/>
      <c r="H283" s="40"/>
      <c r="I283" s="40"/>
      <c r="J283" s="40"/>
      <c r="K283" s="40"/>
      <c r="L283" s="40"/>
      <c r="M283" s="40"/>
    </row>
    <row r="284" spans="7:13" s="4" customFormat="1" ht="12.75" customHeight="1" x14ac:dyDescent="0.3">
      <c r="G284" s="40"/>
      <c r="H284" s="40"/>
      <c r="I284" s="40"/>
      <c r="J284" s="40"/>
      <c r="K284" s="40"/>
      <c r="L284" s="40"/>
      <c r="M284" s="40"/>
    </row>
    <row r="285" spans="7:13" s="4" customFormat="1" ht="12.75" customHeight="1" x14ac:dyDescent="0.3">
      <c r="G285" s="40"/>
      <c r="H285" s="40"/>
      <c r="I285" s="40"/>
      <c r="J285" s="40"/>
      <c r="K285" s="40"/>
      <c r="L285" s="40"/>
      <c r="M285" s="40"/>
    </row>
    <row r="286" spans="7:13" s="4" customFormat="1" ht="12.75" customHeight="1" x14ac:dyDescent="0.3">
      <c r="G286" s="40"/>
      <c r="H286" s="40"/>
      <c r="I286" s="40"/>
      <c r="J286" s="40"/>
      <c r="K286" s="40"/>
      <c r="L286" s="40"/>
      <c r="M286" s="40"/>
    </row>
    <row r="287" spans="7:13" s="4" customFormat="1" ht="12.75" customHeight="1" x14ac:dyDescent="0.3">
      <c r="G287" s="40"/>
      <c r="H287" s="40"/>
      <c r="I287" s="40"/>
      <c r="J287" s="40"/>
      <c r="K287" s="40"/>
      <c r="L287" s="40"/>
      <c r="M287" s="40"/>
    </row>
    <row r="288" spans="7:13" s="4" customFormat="1" ht="12.75" customHeight="1" x14ac:dyDescent="0.3">
      <c r="G288" s="40"/>
      <c r="H288" s="40"/>
      <c r="I288" s="40"/>
      <c r="J288" s="40"/>
      <c r="K288" s="40"/>
      <c r="L288" s="40"/>
      <c r="M288" s="40"/>
    </row>
    <row r="289" spans="3:13" s="4" customFormat="1" ht="12.75" customHeight="1" x14ac:dyDescent="0.3">
      <c r="G289" s="40"/>
      <c r="H289" s="40"/>
      <c r="I289" s="40"/>
      <c r="J289" s="40"/>
      <c r="K289" s="40"/>
      <c r="L289" s="40"/>
      <c r="M289" s="40"/>
    </row>
    <row r="290" spans="3:13" s="4" customFormat="1" ht="12.75" customHeight="1" x14ac:dyDescent="0.3">
      <c r="G290" s="40"/>
      <c r="H290" s="40"/>
      <c r="I290" s="40"/>
      <c r="J290" s="40"/>
      <c r="K290" s="40"/>
      <c r="L290" s="40"/>
      <c r="M290" s="40"/>
    </row>
    <row r="291" spans="3:13" s="4" customFormat="1" ht="12.75" customHeight="1" x14ac:dyDescent="0.3">
      <c r="G291" s="40"/>
      <c r="H291" s="40"/>
      <c r="I291" s="40"/>
      <c r="J291" s="40"/>
      <c r="K291" s="40"/>
      <c r="L291" s="40"/>
      <c r="M291" s="40"/>
    </row>
    <row r="292" spans="3:13" s="4" customFormat="1" ht="12.75" customHeight="1" x14ac:dyDescent="0.3">
      <c r="G292" s="40"/>
      <c r="H292" s="40"/>
      <c r="I292" s="40"/>
      <c r="J292" s="40"/>
      <c r="K292" s="40"/>
      <c r="L292" s="40"/>
      <c r="M292" s="40"/>
    </row>
    <row r="293" spans="3:13" s="4" customFormat="1" ht="12.75" customHeight="1" x14ac:dyDescent="0.3">
      <c r="G293" s="40"/>
      <c r="H293" s="40"/>
      <c r="I293" s="40"/>
      <c r="J293" s="40"/>
      <c r="K293" s="40"/>
      <c r="L293" s="40"/>
      <c r="M293" s="40"/>
    </row>
    <row r="294" spans="3:13" s="4" customFormat="1" ht="12.75" customHeight="1" x14ac:dyDescent="0.3">
      <c r="G294" s="40"/>
      <c r="H294" s="40"/>
      <c r="I294" s="40"/>
      <c r="J294" s="40"/>
      <c r="K294" s="40"/>
      <c r="L294" s="40"/>
      <c r="M294" s="40"/>
    </row>
    <row r="295" spans="3:13" s="4" customFormat="1" ht="12.75" customHeight="1" x14ac:dyDescent="0.3">
      <c r="G295" s="40"/>
      <c r="H295" s="40"/>
      <c r="I295" s="3"/>
      <c r="J295" s="40"/>
      <c r="K295" s="40"/>
      <c r="L295" s="40"/>
      <c r="M295" s="40"/>
    </row>
    <row r="296" spans="3:13" s="4" customFormat="1" ht="12.75" customHeight="1" x14ac:dyDescent="0.3">
      <c r="G296" s="40"/>
      <c r="H296" s="40"/>
      <c r="I296" s="3"/>
      <c r="J296" s="3"/>
      <c r="K296" s="3"/>
      <c r="L296" s="40"/>
      <c r="M296" s="40"/>
    </row>
    <row r="297" spans="3:13" s="4" customFormat="1" ht="12.75" customHeight="1" x14ac:dyDescent="0.3">
      <c r="G297" s="40"/>
      <c r="H297" s="40"/>
      <c r="I297" s="3"/>
      <c r="J297" s="3"/>
      <c r="K297" s="3"/>
      <c r="L297" s="40"/>
      <c r="M297" s="40"/>
    </row>
    <row r="298" spans="3:13" s="4" customFormat="1" ht="12.75" customHeight="1" x14ac:dyDescent="0.3">
      <c r="G298" s="40"/>
      <c r="H298" s="40"/>
      <c r="I298" s="3"/>
      <c r="J298" s="3"/>
      <c r="K298" s="3"/>
      <c r="L298" s="40"/>
      <c r="M298" s="40"/>
    </row>
    <row r="299" spans="3:13" s="4" customFormat="1" ht="12.75" customHeight="1" x14ac:dyDescent="0.3">
      <c r="G299" s="40"/>
      <c r="H299" s="40"/>
      <c r="I299" s="3"/>
      <c r="J299" s="3"/>
      <c r="K299" s="3"/>
      <c r="L299" s="40"/>
      <c r="M299" s="40"/>
    </row>
    <row r="300" spans="3:13" s="4" customFormat="1" ht="12.75" customHeight="1" x14ac:dyDescent="0.3">
      <c r="G300" s="3"/>
      <c r="H300" s="3"/>
      <c r="I300" s="3"/>
      <c r="J300" s="3"/>
      <c r="K300" s="3"/>
      <c r="L300" s="40"/>
      <c r="M300" s="40"/>
    </row>
    <row r="301" spans="3:13" s="4" customFormat="1" ht="12.75" customHeight="1" x14ac:dyDescent="0.3">
      <c r="C301" s="2"/>
      <c r="D301" s="2"/>
      <c r="E301" s="2"/>
      <c r="G301" s="3"/>
      <c r="H301" s="3"/>
      <c r="I301" s="3"/>
      <c r="J301" s="3"/>
      <c r="K301" s="3"/>
      <c r="L301" s="40"/>
      <c r="M301" s="40"/>
    </row>
    <row r="302" spans="3:13" s="4" customFormat="1" ht="12.75" customHeight="1" x14ac:dyDescent="0.3">
      <c r="C302" s="2"/>
      <c r="D302" s="2"/>
      <c r="E302" s="2"/>
      <c r="F302" s="2"/>
      <c r="G302" s="3"/>
      <c r="H302" s="3"/>
      <c r="I302" s="3"/>
      <c r="J302" s="3"/>
      <c r="K302" s="3"/>
      <c r="L302" s="40"/>
      <c r="M302" s="40"/>
    </row>
    <row r="303" spans="3:13" s="4" customFormat="1" ht="12.75" customHeight="1" x14ac:dyDescent="0.3">
      <c r="C303" s="2"/>
      <c r="D303" s="2"/>
      <c r="E303" s="2"/>
      <c r="F303" s="2"/>
      <c r="G303" s="3"/>
      <c r="H303" s="3"/>
      <c r="I303" s="3"/>
      <c r="J303" s="3"/>
      <c r="K303" s="3"/>
      <c r="L303" s="40"/>
      <c r="M303" s="40"/>
    </row>
    <row r="304" spans="3:13" s="4" customFormat="1" ht="12.75" customHeight="1" x14ac:dyDescent="0.3">
      <c r="C304" s="2"/>
      <c r="D304" s="2"/>
      <c r="E304" s="2"/>
      <c r="F304" s="2"/>
      <c r="G304" s="3"/>
      <c r="H304" s="3"/>
      <c r="I304" s="3"/>
      <c r="J304" s="3"/>
      <c r="K304" s="3"/>
      <c r="L304" s="3"/>
      <c r="M304" s="3"/>
    </row>
    <row r="305" spans="3:13" s="4" customFormat="1" ht="12.75" customHeight="1" x14ac:dyDescent="0.3">
      <c r="C305" s="2"/>
      <c r="D305" s="2"/>
      <c r="E305" s="2"/>
      <c r="F305" s="2"/>
      <c r="G305" s="3"/>
      <c r="H305" s="3"/>
      <c r="I305" s="3"/>
      <c r="J305" s="3"/>
      <c r="K305" s="3"/>
      <c r="L305" s="3"/>
      <c r="M305" s="3"/>
    </row>
    <row r="306" spans="3:13" s="4" customFormat="1" ht="12.75" customHeight="1" x14ac:dyDescent="0.3">
      <c r="C306" s="2"/>
      <c r="D306" s="2"/>
      <c r="E306" s="2"/>
      <c r="F306" s="2"/>
      <c r="G306" s="3"/>
      <c r="H306" s="3"/>
      <c r="I306" s="3"/>
      <c r="J306" s="3"/>
      <c r="K306" s="3"/>
      <c r="L306" s="3"/>
      <c r="M306" s="3"/>
    </row>
    <row r="307" spans="3:13" s="4" customFormat="1" ht="12.75" customHeight="1" x14ac:dyDescent="0.3">
      <c r="C307" s="2"/>
      <c r="D307" s="2"/>
      <c r="E307" s="2"/>
      <c r="F307" s="2"/>
      <c r="G307" s="3"/>
      <c r="H307" s="3"/>
      <c r="I307" s="3"/>
      <c r="J307" s="3"/>
      <c r="K307" s="3"/>
      <c r="L307" s="3"/>
      <c r="M307" s="3"/>
    </row>
    <row r="308" spans="3:13" s="4" customFormat="1" ht="12.75" customHeight="1" x14ac:dyDescent="0.3">
      <c r="C308" s="2"/>
      <c r="D308" s="2"/>
      <c r="E308" s="2"/>
      <c r="F308" s="2"/>
      <c r="G308" s="3"/>
      <c r="H308" s="3"/>
      <c r="I308" s="3"/>
      <c r="J308" s="3"/>
      <c r="K308" s="3"/>
      <c r="L308" s="3"/>
      <c r="M308" s="3"/>
    </row>
    <row r="309" spans="3:13" s="4" customFormat="1" ht="12.75" customHeight="1" x14ac:dyDescent="0.3">
      <c r="C309" s="2"/>
      <c r="D309" s="2"/>
      <c r="E309" s="2"/>
      <c r="F309" s="2"/>
      <c r="G309" s="3"/>
      <c r="H309" s="3"/>
      <c r="I309" s="3"/>
      <c r="J309" s="3"/>
      <c r="K309" s="3"/>
      <c r="L309" s="3"/>
      <c r="M309" s="3"/>
    </row>
    <row r="310" spans="3:13" s="4" customFormat="1" ht="12.75" customHeight="1" x14ac:dyDescent="0.3">
      <c r="C310" s="2"/>
      <c r="D310" s="2"/>
      <c r="E310" s="2"/>
      <c r="F310" s="2"/>
      <c r="G310" s="3"/>
      <c r="H310" s="3"/>
      <c r="I310" s="3"/>
      <c r="J310" s="3"/>
      <c r="K310" s="3"/>
      <c r="L310" s="3"/>
      <c r="M310" s="3"/>
    </row>
    <row r="311" spans="3:13" s="4" customFormat="1" ht="12.75" customHeight="1" x14ac:dyDescent="0.3">
      <c r="C311" s="2"/>
      <c r="D311" s="2"/>
      <c r="E311" s="2"/>
      <c r="F311" s="2"/>
      <c r="G311" s="3"/>
      <c r="H311" s="3"/>
      <c r="I311" s="3"/>
      <c r="J311" s="3"/>
      <c r="K311" s="3"/>
      <c r="L311" s="3"/>
      <c r="M311" s="3"/>
    </row>
    <row r="312" spans="3:13" s="4" customFormat="1" ht="12.75" customHeight="1" x14ac:dyDescent="0.3">
      <c r="C312" s="2"/>
      <c r="D312" s="2"/>
      <c r="E312" s="2"/>
      <c r="F312" s="2"/>
      <c r="G312" s="3"/>
      <c r="H312" s="3"/>
      <c r="I312" s="3"/>
      <c r="J312" s="3"/>
      <c r="K312" s="3"/>
      <c r="L312" s="3"/>
      <c r="M312" s="3"/>
    </row>
    <row r="313" spans="3:13" s="4" customFormat="1" ht="12.75" customHeight="1" x14ac:dyDescent="0.3">
      <c r="C313" s="2"/>
      <c r="D313" s="2"/>
      <c r="E313" s="2"/>
      <c r="F313" s="2"/>
      <c r="G313" s="3"/>
      <c r="H313" s="3"/>
      <c r="I313" s="3"/>
      <c r="J313" s="3"/>
      <c r="K313" s="3"/>
      <c r="L313" s="3"/>
      <c r="M313" s="3"/>
    </row>
    <row r="314" spans="3:13" s="4" customFormat="1" ht="12.75" customHeight="1" x14ac:dyDescent="0.3">
      <c r="C314" s="2"/>
      <c r="D314" s="2"/>
      <c r="E314" s="2"/>
      <c r="F314" s="2"/>
      <c r="G314" s="3"/>
      <c r="H314" s="3"/>
      <c r="I314" s="3"/>
      <c r="J314" s="3"/>
      <c r="K314" s="3"/>
      <c r="L314" s="3"/>
      <c r="M314" s="3"/>
    </row>
    <row r="315" spans="3:13" s="4" customFormat="1" ht="12.75" customHeight="1" x14ac:dyDescent="0.3">
      <c r="C315" s="2"/>
      <c r="D315" s="2"/>
      <c r="E315" s="2"/>
      <c r="F315" s="2"/>
      <c r="G315" s="3"/>
      <c r="H315" s="3"/>
      <c r="I315" s="3"/>
      <c r="J315" s="3"/>
      <c r="K315" s="3"/>
      <c r="L315" s="3"/>
      <c r="M315" s="3"/>
    </row>
    <row r="316" spans="3:13" s="4" customFormat="1" ht="12.75" customHeight="1" x14ac:dyDescent="0.3">
      <c r="C316" s="2"/>
      <c r="D316" s="2"/>
      <c r="E316" s="2"/>
      <c r="F316" s="2"/>
      <c r="G316" s="3"/>
      <c r="H316" s="3"/>
      <c r="I316" s="3"/>
      <c r="J316" s="3"/>
      <c r="K316" s="3"/>
      <c r="L316" s="3"/>
      <c r="M316" s="3"/>
    </row>
    <row r="317" spans="3:13" s="4" customFormat="1" ht="12.75" customHeight="1" x14ac:dyDescent="0.3">
      <c r="C317" s="2"/>
      <c r="D317" s="2"/>
      <c r="E317" s="2"/>
      <c r="F317" s="2"/>
      <c r="G317" s="3"/>
      <c r="H317" s="3"/>
      <c r="I317" s="3"/>
      <c r="J317" s="3"/>
      <c r="K317" s="3"/>
      <c r="L317" s="3"/>
      <c r="M317" s="3"/>
    </row>
    <row r="318" spans="3:13" s="4" customFormat="1" ht="12.75" customHeight="1" x14ac:dyDescent="0.3">
      <c r="C318" s="2"/>
      <c r="D318" s="2"/>
      <c r="E318" s="2"/>
      <c r="F318" s="2"/>
      <c r="G318" s="3"/>
      <c r="H318" s="3"/>
      <c r="I318" s="3"/>
      <c r="J318" s="3"/>
      <c r="K318" s="3"/>
      <c r="L318" s="3"/>
      <c r="M318" s="3"/>
    </row>
    <row r="319" spans="3:13" s="4" customFormat="1" ht="12.75" customHeight="1" x14ac:dyDescent="0.3">
      <c r="C319" s="2"/>
      <c r="D319" s="2"/>
      <c r="E319" s="2"/>
      <c r="F319" s="2"/>
      <c r="G319" s="3"/>
      <c r="H319" s="3"/>
      <c r="I319" s="3"/>
      <c r="J319" s="3"/>
      <c r="K319" s="3"/>
      <c r="L319" s="3"/>
      <c r="M319" s="3"/>
    </row>
    <row r="320" spans="3:13" s="4" customFormat="1" ht="12.75" customHeight="1" x14ac:dyDescent="0.3">
      <c r="C320" s="2"/>
      <c r="D320" s="2"/>
      <c r="E320" s="2"/>
      <c r="F320" s="2"/>
      <c r="G320" s="3"/>
      <c r="H320" s="3"/>
      <c r="I320" s="3"/>
      <c r="J320" s="3"/>
      <c r="K320" s="3"/>
      <c r="L320" s="3"/>
      <c r="M320" s="3"/>
    </row>
    <row r="321" spans="3:13" s="4" customFormat="1" ht="12.75" customHeight="1" x14ac:dyDescent="0.3">
      <c r="C321" s="2"/>
      <c r="D321" s="2"/>
      <c r="E321" s="2"/>
      <c r="F321" s="2"/>
      <c r="G321" s="3"/>
      <c r="H321" s="3"/>
      <c r="I321" s="3"/>
      <c r="J321" s="3"/>
      <c r="K321" s="3"/>
      <c r="L321" s="3"/>
      <c r="M321" s="3"/>
    </row>
    <row r="322" spans="3:13" s="4" customFormat="1" ht="12.75" customHeight="1" x14ac:dyDescent="0.3">
      <c r="C322" s="2"/>
      <c r="D322" s="2"/>
      <c r="E322" s="2"/>
      <c r="F322" s="2"/>
      <c r="G322" s="3"/>
      <c r="H322" s="3"/>
      <c r="I322" s="3"/>
      <c r="J322" s="3"/>
      <c r="K322" s="3"/>
      <c r="L322" s="3"/>
      <c r="M322" s="3"/>
    </row>
    <row r="323" spans="3:13" s="4" customFormat="1" ht="12.75" customHeight="1" x14ac:dyDescent="0.3">
      <c r="C323" s="2"/>
      <c r="D323" s="2"/>
      <c r="E323" s="2"/>
      <c r="F323" s="2"/>
      <c r="G323" s="3"/>
      <c r="H323" s="3"/>
      <c r="I323" s="3"/>
      <c r="J323" s="3"/>
      <c r="K323" s="3"/>
      <c r="L323" s="3"/>
      <c r="M323" s="3"/>
    </row>
    <row r="324" spans="3:13" s="4" customFormat="1" ht="12.75" customHeight="1" x14ac:dyDescent="0.3">
      <c r="C324" s="2"/>
      <c r="D324" s="2"/>
      <c r="E324" s="2"/>
      <c r="F324" s="2"/>
      <c r="G324" s="3"/>
      <c r="H324" s="3"/>
      <c r="I324" s="3"/>
      <c r="J324" s="3"/>
      <c r="K324" s="3"/>
      <c r="L324" s="3"/>
      <c r="M324" s="3"/>
    </row>
    <row r="325" spans="3:13" s="4" customFormat="1" ht="12.75" customHeight="1" x14ac:dyDescent="0.3">
      <c r="C325" s="2"/>
      <c r="D325" s="2"/>
      <c r="E325" s="2"/>
      <c r="F325" s="2"/>
      <c r="G325" s="3"/>
      <c r="H325" s="3"/>
      <c r="I325" s="3"/>
      <c r="J325" s="3"/>
      <c r="K325" s="3"/>
      <c r="L325" s="3"/>
      <c r="M325" s="3"/>
    </row>
    <row r="326" spans="3:13" s="4" customFormat="1" ht="12.75" customHeight="1" x14ac:dyDescent="0.3">
      <c r="C326" s="2"/>
      <c r="D326" s="2"/>
      <c r="E326" s="2"/>
      <c r="F326" s="2"/>
      <c r="G326" s="3"/>
      <c r="H326" s="3"/>
      <c r="I326" s="3"/>
      <c r="J326" s="3"/>
      <c r="K326" s="3"/>
      <c r="L326" s="3"/>
      <c r="M326" s="3"/>
    </row>
    <row r="327" spans="3:13" s="4" customFormat="1" ht="12.75" customHeight="1" x14ac:dyDescent="0.3">
      <c r="C327" s="2"/>
      <c r="D327" s="2"/>
      <c r="E327" s="2"/>
      <c r="F327" s="2"/>
      <c r="G327" s="3"/>
      <c r="H327" s="3"/>
      <c r="I327" s="3"/>
      <c r="J327" s="3"/>
      <c r="K327" s="3"/>
      <c r="L327" s="3"/>
      <c r="M327" s="3"/>
    </row>
    <row r="328" spans="3:13" s="4" customFormat="1" ht="12.75" customHeight="1" x14ac:dyDescent="0.3">
      <c r="C328" s="2"/>
      <c r="D328" s="2"/>
      <c r="E328" s="2"/>
      <c r="F328" s="2"/>
      <c r="G328" s="3"/>
      <c r="H328" s="3"/>
      <c r="I328" s="3"/>
      <c r="J328" s="3"/>
      <c r="K328" s="3"/>
      <c r="L328" s="3"/>
      <c r="M328" s="3"/>
    </row>
    <row r="329" spans="3:13" s="4" customFormat="1" ht="12.75" customHeight="1" x14ac:dyDescent="0.3">
      <c r="C329" s="2"/>
      <c r="D329" s="2"/>
      <c r="E329" s="2"/>
      <c r="F329" s="2"/>
      <c r="G329" s="3"/>
      <c r="H329" s="3"/>
      <c r="I329" s="3"/>
      <c r="J329" s="3"/>
      <c r="K329" s="3"/>
      <c r="L329" s="3"/>
      <c r="M329" s="3"/>
    </row>
    <row r="330" spans="3:13" s="4" customFormat="1" ht="12.75" customHeight="1" x14ac:dyDescent="0.3">
      <c r="C330" s="2"/>
      <c r="D330" s="2"/>
      <c r="E330" s="2"/>
      <c r="F330" s="2"/>
      <c r="G330" s="3"/>
      <c r="H330" s="3"/>
      <c r="I330" s="3"/>
      <c r="J330" s="3"/>
      <c r="K330" s="3"/>
      <c r="L330" s="3"/>
      <c r="M330" s="3"/>
    </row>
    <row r="331" spans="3:13" s="4" customFormat="1" ht="12.75" customHeight="1" x14ac:dyDescent="0.3">
      <c r="C331" s="2"/>
      <c r="D331" s="2"/>
      <c r="E331" s="2"/>
      <c r="F331" s="2"/>
      <c r="G331" s="3"/>
      <c r="H331" s="3"/>
      <c r="I331" s="3"/>
      <c r="J331" s="3"/>
      <c r="K331" s="3"/>
      <c r="L331" s="3"/>
      <c r="M331" s="3"/>
    </row>
    <row r="332" spans="3:13" s="4" customFormat="1" ht="12.75" customHeight="1" x14ac:dyDescent="0.3">
      <c r="C332" s="2"/>
      <c r="D332" s="2"/>
      <c r="E332" s="2"/>
      <c r="F332" s="2"/>
      <c r="G332" s="3"/>
      <c r="H332" s="3"/>
      <c r="I332" s="3"/>
      <c r="J332" s="3"/>
      <c r="K332" s="3"/>
      <c r="L332" s="3"/>
      <c r="M332" s="3"/>
    </row>
    <row r="333" spans="3:13" s="4" customFormat="1" ht="12.75" customHeight="1" x14ac:dyDescent="0.3">
      <c r="C333" s="2"/>
      <c r="D333" s="2"/>
      <c r="E333" s="2"/>
      <c r="F333" s="2"/>
      <c r="G333" s="3"/>
      <c r="H333" s="3"/>
      <c r="I333" s="3"/>
      <c r="J333" s="3"/>
      <c r="K333" s="3"/>
      <c r="L333" s="3"/>
      <c r="M333" s="3"/>
    </row>
    <row r="334" spans="3:13" s="4" customFormat="1" ht="12.75" customHeight="1" x14ac:dyDescent="0.3">
      <c r="C334" s="2"/>
      <c r="D334" s="2"/>
      <c r="E334" s="2"/>
      <c r="F334" s="2"/>
      <c r="G334" s="3"/>
      <c r="H334" s="3"/>
      <c r="I334" s="3"/>
      <c r="J334" s="3"/>
      <c r="K334" s="3"/>
      <c r="L334" s="3"/>
      <c r="M334" s="3"/>
    </row>
    <row r="335" spans="3:13" s="4" customFormat="1" ht="12.75" customHeight="1" x14ac:dyDescent="0.3">
      <c r="C335" s="2"/>
      <c r="D335" s="2"/>
      <c r="E335" s="2"/>
      <c r="F335" s="2"/>
      <c r="G335" s="3"/>
      <c r="H335" s="3"/>
      <c r="I335" s="3"/>
      <c r="J335" s="3"/>
      <c r="K335" s="3"/>
      <c r="L335" s="3"/>
      <c r="M335" s="3"/>
    </row>
    <row r="336" spans="3:13" s="4" customFormat="1" ht="12.75" customHeight="1" x14ac:dyDescent="0.3">
      <c r="C336" s="2"/>
      <c r="D336" s="2"/>
      <c r="E336" s="2"/>
      <c r="F336" s="2"/>
      <c r="G336" s="3"/>
      <c r="H336" s="3"/>
      <c r="I336" s="3"/>
      <c r="J336" s="3"/>
      <c r="K336" s="3"/>
      <c r="L336" s="3"/>
      <c r="M336" s="3"/>
    </row>
    <row r="337" spans="3:13" s="4" customFormat="1" ht="12.75" customHeight="1" x14ac:dyDescent="0.3">
      <c r="C337" s="2"/>
      <c r="D337" s="2"/>
      <c r="E337" s="2"/>
      <c r="F337" s="2"/>
      <c r="G337" s="3"/>
      <c r="H337" s="3"/>
      <c r="I337" s="3"/>
      <c r="J337" s="3"/>
      <c r="K337" s="3"/>
      <c r="L337" s="3"/>
      <c r="M337" s="3"/>
    </row>
    <row r="338" spans="3:13" s="4" customFormat="1" ht="12.75" customHeight="1" x14ac:dyDescent="0.3">
      <c r="C338" s="2"/>
      <c r="D338" s="2"/>
      <c r="E338" s="2"/>
      <c r="F338" s="2"/>
      <c r="G338" s="3"/>
      <c r="H338" s="3"/>
      <c r="I338" s="3"/>
      <c r="J338" s="3"/>
      <c r="K338" s="3"/>
      <c r="L338" s="3"/>
      <c r="M338" s="3"/>
    </row>
    <row r="339" spans="3:13" s="4" customFormat="1" ht="12.75" customHeight="1" x14ac:dyDescent="0.3">
      <c r="C339" s="2"/>
      <c r="D339" s="2"/>
      <c r="E339" s="2"/>
      <c r="F339" s="2"/>
      <c r="G339" s="3"/>
      <c r="H339" s="3"/>
      <c r="I339" s="3"/>
      <c r="J339" s="3"/>
      <c r="K339" s="3"/>
      <c r="L339" s="3"/>
      <c r="M339" s="3"/>
    </row>
    <row r="340" spans="3:13" s="4" customFormat="1" ht="12.75" customHeight="1" x14ac:dyDescent="0.3">
      <c r="C340" s="2"/>
      <c r="D340" s="2"/>
      <c r="E340" s="2"/>
      <c r="F340" s="2"/>
      <c r="G340" s="3"/>
      <c r="H340" s="3"/>
      <c r="I340" s="3"/>
      <c r="J340" s="3"/>
      <c r="K340" s="3"/>
      <c r="L340" s="3"/>
      <c r="M340" s="3"/>
    </row>
    <row r="341" spans="3:13" s="4" customFormat="1" ht="12.75" customHeight="1" x14ac:dyDescent="0.3">
      <c r="C341" s="2"/>
      <c r="D341" s="2"/>
      <c r="E341" s="2"/>
      <c r="F341" s="2"/>
      <c r="G341" s="3"/>
      <c r="H341" s="3"/>
      <c r="I341" s="3"/>
      <c r="J341" s="3"/>
      <c r="K341" s="3"/>
      <c r="L341" s="3"/>
      <c r="M341" s="3"/>
    </row>
    <row r="342" spans="3:13" s="4" customFormat="1" ht="12.75" customHeight="1" x14ac:dyDescent="0.3">
      <c r="C342" s="2"/>
      <c r="D342" s="2"/>
      <c r="E342" s="2"/>
      <c r="F342" s="2"/>
      <c r="G342" s="3"/>
      <c r="H342" s="3"/>
      <c r="I342" s="3"/>
      <c r="J342" s="3"/>
      <c r="K342" s="3"/>
      <c r="L342" s="3"/>
      <c r="M342" s="3"/>
    </row>
    <row r="343" spans="3:13" s="4" customFormat="1" ht="12.75" customHeight="1" x14ac:dyDescent="0.3">
      <c r="C343" s="2"/>
      <c r="D343" s="2"/>
      <c r="E343" s="2"/>
      <c r="F343" s="2"/>
      <c r="G343" s="3"/>
      <c r="H343" s="3"/>
      <c r="I343" s="3"/>
      <c r="J343" s="3"/>
      <c r="K343" s="3"/>
      <c r="L343" s="3"/>
      <c r="M343" s="3"/>
    </row>
    <row r="344" spans="3:13" s="4" customFormat="1" ht="12.75" customHeight="1" x14ac:dyDescent="0.3">
      <c r="C344" s="2"/>
      <c r="D344" s="2"/>
      <c r="E344" s="2"/>
      <c r="F344" s="2"/>
      <c r="G344" s="3"/>
      <c r="H344" s="3"/>
      <c r="I344" s="3"/>
      <c r="J344" s="3"/>
      <c r="K344" s="3"/>
      <c r="L344" s="3"/>
      <c r="M344" s="3"/>
    </row>
    <row r="345" spans="3:13" s="4" customFormat="1" ht="12.75" customHeight="1" x14ac:dyDescent="0.3">
      <c r="C345" s="2"/>
      <c r="D345" s="2"/>
      <c r="E345" s="2"/>
      <c r="F345" s="2"/>
      <c r="G345" s="3"/>
      <c r="H345" s="3"/>
      <c r="I345" s="3"/>
      <c r="J345" s="3"/>
      <c r="K345" s="3"/>
      <c r="L345" s="3"/>
      <c r="M345" s="3"/>
    </row>
    <row r="346" spans="3:13" s="4" customFormat="1" ht="12.75" customHeight="1" x14ac:dyDescent="0.3">
      <c r="C346" s="2"/>
      <c r="D346" s="2"/>
      <c r="E346" s="2"/>
      <c r="F346" s="2"/>
      <c r="G346" s="3"/>
      <c r="H346" s="3"/>
      <c r="I346" s="3"/>
      <c r="J346" s="3"/>
      <c r="K346" s="3"/>
      <c r="L346" s="3"/>
      <c r="M346" s="3"/>
    </row>
    <row r="347" spans="3:13" s="4" customFormat="1" ht="12.75" customHeight="1" x14ac:dyDescent="0.3">
      <c r="C347" s="2"/>
      <c r="D347" s="2"/>
      <c r="E347" s="2"/>
      <c r="F347" s="2"/>
      <c r="G347" s="3"/>
      <c r="H347" s="3"/>
      <c r="I347" s="3"/>
      <c r="J347" s="3"/>
      <c r="K347" s="3"/>
      <c r="L347" s="3"/>
      <c r="M347" s="3"/>
    </row>
    <row r="348" spans="3:13" s="4" customFormat="1" ht="12.75" customHeight="1" x14ac:dyDescent="0.3">
      <c r="C348" s="2"/>
      <c r="D348" s="2"/>
      <c r="E348" s="2"/>
      <c r="F348" s="2"/>
      <c r="G348" s="3"/>
      <c r="H348" s="3"/>
      <c r="I348" s="3"/>
      <c r="J348" s="3"/>
      <c r="K348" s="3"/>
      <c r="L348" s="3"/>
      <c r="M348" s="3"/>
    </row>
    <row r="349" spans="3:13" s="4" customFormat="1" ht="12.75" customHeight="1" x14ac:dyDescent="0.3">
      <c r="C349" s="2"/>
      <c r="D349" s="2"/>
      <c r="E349" s="2"/>
      <c r="F349" s="2"/>
      <c r="G349" s="3"/>
      <c r="H349" s="3"/>
      <c r="I349" s="3"/>
      <c r="J349" s="3"/>
      <c r="K349" s="3"/>
      <c r="L349" s="3"/>
      <c r="M349" s="3"/>
    </row>
    <row r="350" spans="3:13" s="4" customFormat="1" ht="12.75" customHeight="1" x14ac:dyDescent="0.3">
      <c r="C350" s="2"/>
      <c r="D350" s="2"/>
      <c r="E350" s="2"/>
      <c r="F350" s="2"/>
      <c r="G350" s="3"/>
      <c r="H350" s="3"/>
      <c r="I350" s="3"/>
      <c r="J350" s="3"/>
      <c r="K350" s="3"/>
      <c r="L350" s="3"/>
      <c r="M350" s="3"/>
    </row>
    <row r="351" spans="3:13" s="4" customFormat="1" ht="12.75" customHeight="1" x14ac:dyDescent="0.3">
      <c r="C351" s="2"/>
      <c r="D351" s="2"/>
      <c r="E351" s="2"/>
      <c r="F351" s="2"/>
      <c r="G351" s="3"/>
      <c r="H351" s="3"/>
      <c r="I351" s="3"/>
      <c r="J351" s="3"/>
      <c r="K351" s="3"/>
      <c r="L351" s="3"/>
      <c r="M351" s="3"/>
    </row>
    <row r="352" spans="3:13" s="4" customFormat="1" ht="12.75" customHeight="1" x14ac:dyDescent="0.3">
      <c r="C352" s="2"/>
      <c r="D352" s="2"/>
      <c r="E352" s="2"/>
      <c r="F352" s="2"/>
      <c r="G352" s="3"/>
      <c r="H352" s="3"/>
      <c r="I352" s="3"/>
      <c r="J352" s="3"/>
      <c r="K352" s="3"/>
      <c r="L352" s="3"/>
      <c r="M352" s="3"/>
    </row>
    <row r="353" spans="3:13" s="4" customFormat="1" ht="12.75" customHeight="1" x14ac:dyDescent="0.3">
      <c r="C353" s="2"/>
      <c r="D353" s="2"/>
      <c r="E353" s="2"/>
      <c r="F353" s="2"/>
      <c r="G353" s="3"/>
      <c r="H353" s="3"/>
      <c r="I353" s="3"/>
      <c r="J353" s="3"/>
      <c r="K353" s="3"/>
      <c r="L353" s="3"/>
      <c r="M353" s="3"/>
    </row>
    <row r="354" spans="3:13" s="4" customFormat="1" ht="12.75" customHeight="1" x14ac:dyDescent="0.3">
      <c r="C354" s="2"/>
      <c r="D354" s="2"/>
      <c r="E354" s="2"/>
      <c r="F354" s="2"/>
      <c r="G354" s="3"/>
      <c r="H354" s="3"/>
      <c r="I354" s="3"/>
      <c r="J354" s="3"/>
      <c r="K354" s="3"/>
      <c r="L354" s="3"/>
      <c r="M354" s="3"/>
    </row>
    <row r="355" spans="3:13" s="4" customFormat="1" ht="12.75" customHeight="1" x14ac:dyDescent="0.3">
      <c r="C355" s="2"/>
      <c r="D355" s="2"/>
      <c r="E355" s="2"/>
      <c r="F355" s="2"/>
      <c r="G355" s="3"/>
      <c r="H355" s="3"/>
      <c r="I355" s="3"/>
      <c r="J355" s="3"/>
      <c r="K355" s="3"/>
      <c r="L355" s="3"/>
      <c r="M355" s="3"/>
    </row>
    <row r="356" spans="3:13" s="4" customFormat="1" ht="12.75" customHeight="1" x14ac:dyDescent="0.3">
      <c r="C356" s="2"/>
      <c r="D356" s="2"/>
      <c r="E356" s="2"/>
      <c r="F356" s="2"/>
      <c r="G356" s="3"/>
      <c r="H356" s="3"/>
      <c r="I356" s="3"/>
      <c r="J356" s="3"/>
      <c r="K356" s="3"/>
      <c r="L356" s="3"/>
      <c r="M356" s="3"/>
    </row>
    <row r="357" spans="3:13" s="4" customFormat="1" ht="12.75" customHeight="1" x14ac:dyDescent="0.3">
      <c r="C357" s="2"/>
      <c r="D357" s="2"/>
      <c r="E357" s="2"/>
      <c r="F357" s="2"/>
      <c r="G357" s="3"/>
      <c r="H357" s="3"/>
      <c r="I357" s="3"/>
      <c r="J357" s="3"/>
      <c r="K357" s="3"/>
      <c r="L357" s="3"/>
      <c r="M357" s="3"/>
    </row>
    <row r="358" spans="3:13" s="4" customFormat="1" ht="12.75" customHeight="1" x14ac:dyDescent="0.3">
      <c r="C358" s="2"/>
      <c r="D358" s="2"/>
      <c r="E358" s="2"/>
      <c r="F358" s="2"/>
      <c r="G358" s="3"/>
      <c r="H358" s="3"/>
      <c r="I358" s="3"/>
      <c r="J358" s="3"/>
      <c r="K358" s="3"/>
      <c r="L358" s="3"/>
      <c r="M358" s="3"/>
    </row>
    <row r="359" spans="3:13" s="4" customFormat="1" ht="12.75" customHeight="1" x14ac:dyDescent="0.3">
      <c r="C359" s="2"/>
      <c r="D359" s="2"/>
      <c r="E359" s="2"/>
      <c r="F359" s="2"/>
      <c r="G359" s="3"/>
      <c r="H359" s="3"/>
      <c r="I359" s="3"/>
      <c r="J359" s="3"/>
      <c r="K359" s="3"/>
      <c r="L359" s="3"/>
      <c r="M359" s="3"/>
    </row>
    <row r="360" spans="3:13" s="4" customFormat="1" ht="12.75" customHeight="1" x14ac:dyDescent="0.3">
      <c r="C360" s="2"/>
      <c r="D360" s="2"/>
      <c r="E360" s="2"/>
      <c r="F360" s="2"/>
      <c r="G360" s="3"/>
      <c r="H360" s="3"/>
      <c r="I360" s="3"/>
      <c r="J360" s="3"/>
      <c r="K360" s="3"/>
      <c r="L360" s="3"/>
      <c r="M360" s="3"/>
    </row>
    <row r="361" spans="3:13" s="4" customFormat="1" ht="12.75" customHeight="1" x14ac:dyDescent="0.3">
      <c r="C361" s="2"/>
      <c r="D361" s="2"/>
      <c r="E361" s="2"/>
      <c r="F361" s="2"/>
      <c r="G361" s="3"/>
      <c r="H361" s="3"/>
      <c r="I361" s="3"/>
      <c r="J361" s="3"/>
      <c r="K361" s="3"/>
      <c r="L361" s="3"/>
      <c r="M361" s="3"/>
    </row>
    <row r="362" spans="3:13" s="4" customFormat="1" ht="12.75" customHeight="1" x14ac:dyDescent="0.3">
      <c r="C362" s="2"/>
      <c r="D362" s="2"/>
      <c r="E362" s="2"/>
      <c r="F362" s="2"/>
      <c r="G362" s="3"/>
      <c r="H362" s="3"/>
      <c r="I362" s="3"/>
      <c r="J362" s="3"/>
      <c r="K362" s="3"/>
      <c r="L362" s="3"/>
      <c r="M362" s="3"/>
    </row>
    <row r="363" spans="3:13" s="4" customFormat="1" ht="12.75" customHeight="1" x14ac:dyDescent="0.3">
      <c r="C363" s="2"/>
      <c r="D363" s="2"/>
      <c r="E363" s="2"/>
      <c r="F363" s="2"/>
      <c r="G363" s="3"/>
      <c r="H363" s="3"/>
      <c r="I363" s="3"/>
      <c r="J363" s="3"/>
      <c r="K363" s="3"/>
      <c r="L363" s="3"/>
      <c r="M363" s="3"/>
    </row>
    <row r="364" spans="3:13" s="4" customFormat="1" ht="12.75" customHeight="1" x14ac:dyDescent="0.3">
      <c r="C364" s="2"/>
      <c r="D364" s="2"/>
      <c r="E364" s="2"/>
      <c r="F364" s="2"/>
      <c r="G364" s="3"/>
      <c r="H364" s="3"/>
      <c r="I364" s="3"/>
      <c r="J364" s="3"/>
      <c r="K364" s="3"/>
      <c r="L364" s="3"/>
      <c r="M364" s="3"/>
    </row>
    <row r="365" spans="3:13" s="4" customFormat="1" ht="12.75" customHeight="1" x14ac:dyDescent="0.3">
      <c r="C365" s="2"/>
      <c r="D365" s="2"/>
      <c r="E365" s="2"/>
      <c r="F365" s="2"/>
      <c r="G365" s="3"/>
      <c r="H365" s="3"/>
      <c r="I365" s="3"/>
      <c r="J365" s="3"/>
      <c r="K365" s="3"/>
      <c r="L365" s="3"/>
      <c r="M365" s="3"/>
    </row>
    <row r="366" spans="3:13" s="4" customFormat="1" ht="12.75" customHeight="1" x14ac:dyDescent="0.3">
      <c r="C366" s="2"/>
      <c r="D366" s="2"/>
      <c r="E366" s="2"/>
      <c r="F366" s="2"/>
      <c r="G366" s="3"/>
      <c r="H366" s="3"/>
      <c r="I366" s="3"/>
      <c r="J366" s="3"/>
      <c r="K366" s="3"/>
      <c r="L366" s="3"/>
      <c r="M366" s="3"/>
    </row>
    <row r="367" spans="3:13" s="4" customFormat="1" ht="12.75" customHeight="1" x14ac:dyDescent="0.3">
      <c r="C367" s="2"/>
      <c r="D367" s="2"/>
      <c r="E367" s="2"/>
      <c r="F367" s="2"/>
      <c r="G367" s="3"/>
      <c r="H367" s="3"/>
      <c r="I367" s="3"/>
      <c r="J367" s="3"/>
      <c r="K367" s="3"/>
      <c r="L367" s="3"/>
      <c r="M367" s="3"/>
    </row>
    <row r="368" spans="3:13" s="4" customFormat="1" ht="12.75" customHeight="1" x14ac:dyDescent="0.3">
      <c r="C368" s="2"/>
      <c r="D368" s="2"/>
      <c r="E368" s="2"/>
      <c r="F368" s="2"/>
      <c r="G368" s="3"/>
      <c r="H368" s="3"/>
      <c r="I368" s="3"/>
      <c r="J368" s="3"/>
      <c r="K368" s="3"/>
      <c r="L368" s="3"/>
      <c r="M368" s="3"/>
    </row>
  </sheetData>
  <mergeCells count="92">
    <mergeCell ref="C14:F14"/>
    <mergeCell ref="B5:E5"/>
    <mergeCell ref="C10:F10"/>
    <mergeCell ref="C11:F11"/>
    <mergeCell ref="C12:F12"/>
    <mergeCell ref="C13:F13"/>
    <mergeCell ref="C26:F26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38:F38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50:F50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62:F62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74:F74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86:F86"/>
    <mergeCell ref="C75:F75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94:F94"/>
    <mergeCell ref="C87:F87"/>
    <mergeCell ref="C88:F88"/>
    <mergeCell ref="C89:F89"/>
    <mergeCell ref="C91:F91"/>
    <mergeCell ref="C92:F92"/>
    <mergeCell ref="C93:F93"/>
    <mergeCell ref="C116:J116"/>
    <mergeCell ref="C117:J117"/>
    <mergeCell ref="C111:J111"/>
    <mergeCell ref="C112:J112"/>
    <mergeCell ref="C113:J113"/>
    <mergeCell ref="C114:J114"/>
    <mergeCell ref="C115:J115"/>
  </mergeCells>
  <pageMargins left="0.75" right="0.75" top="0.98425196850393704" bottom="0.98425196850393704" header="0" footer="0"/>
  <pageSetup paperSize="9" scale="82" orientation="landscape" r:id="rId1"/>
  <headerFooter alignWithMargins="0">
    <oddHeader>&amp;C&amp;"Palatino Linotype,Poševno"&amp;8 Javni razpis za oddajo naročila po odprtem postopku za sukcesivno dobavo živil in materiala za prehrano za potrebe
Osnovne šole Jurija Dalmatina Krško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M74"/>
  <sheetViews>
    <sheetView topLeftCell="B3" zoomScale="130" zoomScaleNormal="130" workbookViewId="0">
      <selection activeCell="J69" sqref="J69"/>
    </sheetView>
  </sheetViews>
  <sheetFormatPr defaultRowHeight="15" x14ac:dyDescent="0.3"/>
  <cols>
    <col min="1" max="1" width="2.7109375" style="2" customWidth="1"/>
    <col min="2" max="2" width="5.28515625" style="2" customWidth="1"/>
    <col min="3" max="4" width="9.140625" style="2"/>
    <col min="5" max="5" width="18.7109375" style="2" customWidth="1"/>
    <col min="6" max="6" width="4" style="2" customWidth="1"/>
    <col min="7" max="7" width="5.28515625" style="3" customWidth="1"/>
    <col min="8" max="8" width="30.7109375" style="2" customWidth="1"/>
    <col min="9" max="9" width="8.85546875" style="2" customWidth="1"/>
    <col min="10" max="10" width="13.7109375" style="2" customWidth="1"/>
    <col min="11" max="11" width="7.42578125" style="2" customWidth="1"/>
    <col min="12" max="13" width="11.85546875" style="2" customWidth="1"/>
    <col min="14" max="256" width="9.140625" style="2"/>
    <col min="257" max="257" width="2.7109375" style="2" customWidth="1"/>
    <col min="258" max="258" width="5.28515625" style="2" customWidth="1"/>
    <col min="259" max="260" width="9.140625" style="2"/>
    <col min="261" max="261" width="18.7109375" style="2" customWidth="1"/>
    <col min="262" max="262" width="4" style="2" customWidth="1"/>
    <col min="263" max="263" width="5.28515625" style="2" customWidth="1"/>
    <col min="264" max="264" width="30.7109375" style="2" customWidth="1"/>
    <col min="265" max="265" width="8.85546875" style="2" customWidth="1"/>
    <col min="266" max="266" width="13.7109375" style="2" customWidth="1"/>
    <col min="267" max="267" width="7.42578125" style="2" customWidth="1"/>
    <col min="268" max="269" width="11.85546875" style="2" customWidth="1"/>
    <col min="270" max="512" width="9.140625" style="2"/>
    <col min="513" max="513" width="2.7109375" style="2" customWidth="1"/>
    <col min="514" max="514" width="5.28515625" style="2" customWidth="1"/>
    <col min="515" max="516" width="9.140625" style="2"/>
    <col min="517" max="517" width="18.7109375" style="2" customWidth="1"/>
    <col min="518" max="518" width="4" style="2" customWidth="1"/>
    <col min="519" max="519" width="5.28515625" style="2" customWidth="1"/>
    <col min="520" max="520" width="30.7109375" style="2" customWidth="1"/>
    <col min="521" max="521" width="8.85546875" style="2" customWidth="1"/>
    <col min="522" max="522" width="13.7109375" style="2" customWidth="1"/>
    <col min="523" max="523" width="7.42578125" style="2" customWidth="1"/>
    <col min="524" max="525" width="11.85546875" style="2" customWidth="1"/>
    <col min="526" max="768" width="9.140625" style="2"/>
    <col min="769" max="769" width="2.7109375" style="2" customWidth="1"/>
    <col min="770" max="770" width="5.28515625" style="2" customWidth="1"/>
    <col min="771" max="772" width="9.140625" style="2"/>
    <col min="773" max="773" width="18.7109375" style="2" customWidth="1"/>
    <col min="774" max="774" width="4" style="2" customWidth="1"/>
    <col min="775" max="775" width="5.28515625" style="2" customWidth="1"/>
    <col min="776" max="776" width="30.7109375" style="2" customWidth="1"/>
    <col min="777" max="777" width="8.85546875" style="2" customWidth="1"/>
    <col min="778" max="778" width="13.7109375" style="2" customWidth="1"/>
    <col min="779" max="779" width="7.42578125" style="2" customWidth="1"/>
    <col min="780" max="781" width="11.85546875" style="2" customWidth="1"/>
    <col min="782" max="1024" width="9.140625" style="2"/>
    <col min="1025" max="1025" width="2.7109375" style="2" customWidth="1"/>
    <col min="1026" max="1026" width="5.28515625" style="2" customWidth="1"/>
    <col min="1027" max="1028" width="9.140625" style="2"/>
    <col min="1029" max="1029" width="18.7109375" style="2" customWidth="1"/>
    <col min="1030" max="1030" width="4" style="2" customWidth="1"/>
    <col min="1031" max="1031" width="5.28515625" style="2" customWidth="1"/>
    <col min="1032" max="1032" width="30.7109375" style="2" customWidth="1"/>
    <col min="1033" max="1033" width="8.85546875" style="2" customWidth="1"/>
    <col min="1034" max="1034" width="13.7109375" style="2" customWidth="1"/>
    <col min="1035" max="1035" width="7.42578125" style="2" customWidth="1"/>
    <col min="1036" max="1037" width="11.85546875" style="2" customWidth="1"/>
    <col min="1038" max="1280" width="9.140625" style="2"/>
    <col min="1281" max="1281" width="2.7109375" style="2" customWidth="1"/>
    <col min="1282" max="1282" width="5.28515625" style="2" customWidth="1"/>
    <col min="1283" max="1284" width="9.140625" style="2"/>
    <col min="1285" max="1285" width="18.7109375" style="2" customWidth="1"/>
    <col min="1286" max="1286" width="4" style="2" customWidth="1"/>
    <col min="1287" max="1287" width="5.28515625" style="2" customWidth="1"/>
    <col min="1288" max="1288" width="30.7109375" style="2" customWidth="1"/>
    <col min="1289" max="1289" width="8.85546875" style="2" customWidth="1"/>
    <col min="1290" max="1290" width="13.7109375" style="2" customWidth="1"/>
    <col min="1291" max="1291" width="7.42578125" style="2" customWidth="1"/>
    <col min="1292" max="1293" width="11.85546875" style="2" customWidth="1"/>
    <col min="1294" max="1536" width="9.140625" style="2"/>
    <col min="1537" max="1537" width="2.7109375" style="2" customWidth="1"/>
    <col min="1538" max="1538" width="5.28515625" style="2" customWidth="1"/>
    <col min="1539" max="1540" width="9.140625" style="2"/>
    <col min="1541" max="1541" width="18.7109375" style="2" customWidth="1"/>
    <col min="1542" max="1542" width="4" style="2" customWidth="1"/>
    <col min="1543" max="1543" width="5.28515625" style="2" customWidth="1"/>
    <col min="1544" max="1544" width="30.7109375" style="2" customWidth="1"/>
    <col min="1545" max="1545" width="8.85546875" style="2" customWidth="1"/>
    <col min="1546" max="1546" width="13.7109375" style="2" customWidth="1"/>
    <col min="1547" max="1547" width="7.42578125" style="2" customWidth="1"/>
    <col min="1548" max="1549" width="11.85546875" style="2" customWidth="1"/>
    <col min="1550" max="1792" width="9.140625" style="2"/>
    <col min="1793" max="1793" width="2.7109375" style="2" customWidth="1"/>
    <col min="1794" max="1794" width="5.28515625" style="2" customWidth="1"/>
    <col min="1795" max="1796" width="9.140625" style="2"/>
    <col min="1797" max="1797" width="18.7109375" style="2" customWidth="1"/>
    <col min="1798" max="1798" width="4" style="2" customWidth="1"/>
    <col min="1799" max="1799" width="5.28515625" style="2" customWidth="1"/>
    <col min="1800" max="1800" width="30.7109375" style="2" customWidth="1"/>
    <col min="1801" max="1801" width="8.85546875" style="2" customWidth="1"/>
    <col min="1802" max="1802" width="13.7109375" style="2" customWidth="1"/>
    <col min="1803" max="1803" width="7.42578125" style="2" customWidth="1"/>
    <col min="1804" max="1805" width="11.85546875" style="2" customWidth="1"/>
    <col min="1806" max="2048" width="9.140625" style="2"/>
    <col min="2049" max="2049" width="2.7109375" style="2" customWidth="1"/>
    <col min="2050" max="2050" width="5.28515625" style="2" customWidth="1"/>
    <col min="2051" max="2052" width="9.140625" style="2"/>
    <col min="2053" max="2053" width="18.7109375" style="2" customWidth="1"/>
    <col min="2054" max="2054" width="4" style="2" customWidth="1"/>
    <col min="2055" max="2055" width="5.28515625" style="2" customWidth="1"/>
    <col min="2056" max="2056" width="30.7109375" style="2" customWidth="1"/>
    <col min="2057" max="2057" width="8.85546875" style="2" customWidth="1"/>
    <col min="2058" max="2058" width="13.7109375" style="2" customWidth="1"/>
    <col min="2059" max="2059" width="7.42578125" style="2" customWidth="1"/>
    <col min="2060" max="2061" width="11.85546875" style="2" customWidth="1"/>
    <col min="2062" max="2304" width="9.140625" style="2"/>
    <col min="2305" max="2305" width="2.7109375" style="2" customWidth="1"/>
    <col min="2306" max="2306" width="5.28515625" style="2" customWidth="1"/>
    <col min="2307" max="2308" width="9.140625" style="2"/>
    <col min="2309" max="2309" width="18.7109375" style="2" customWidth="1"/>
    <col min="2310" max="2310" width="4" style="2" customWidth="1"/>
    <col min="2311" max="2311" width="5.28515625" style="2" customWidth="1"/>
    <col min="2312" max="2312" width="30.7109375" style="2" customWidth="1"/>
    <col min="2313" max="2313" width="8.85546875" style="2" customWidth="1"/>
    <col min="2314" max="2314" width="13.7109375" style="2" customWidth="1"/>
    <col min="2315" max="2315" width="7.42578125" style="2" customWidth="1"/>
    <col min="2316" max="2317" width="11.85546875" style="2" customWidth="1"/>
    <col min="2318" max="2560" width="9.140625" style="2"/>
    <col min="2561" max="2561" width="2.7109375" style="2" customWidth="1"/>
    <col min="2562" max="2562" width="5.28515625" style="2" customWidth="1"/>
    <col min="2563" max="2564" width="9.140625" style="2"/>
    <col min="2565" max="2565" width="18.7109375" style="2" customWidth="1"/>
    <col min="2566" max="2566" width="4" style="2" customWidth="1"/>
    <col min="2567" max="2567" width="5.28515625" style="2" customWidth="1"/>
    <col min="2568" max="2568" width="30.7109375" style="2" customWidth="1"/>
    <col min="2569" max="2569" width="8.85546875" style="2" customWidth="1"/>
    <col min="2570" max="2570" width="13.7109375" style="2" customWidth="1"/>
    <col min="2571" max="2571" width="7.42578125" style="2" customWidth="1"/>
    <col min="2572" max="2573" width="11.85546875" style="2" customWidth="1"/>
    <col min="2574" max="2816" width="9.140625" style="2"/>
    <col min="2817" max="2817" width="2.7109375" style="2" customWidth="1"/>
    <col min="2818" max="2818" width="5.28515625" style="2" customWidth="1"/>
    <col min="2819" max="2820" width="9.140625" style="2"/>
    <col min="2821" max="2821" width="18.7109375" style="2" customWidth="1"/>
    <col min="2822" max="2822" width="4" style="2" customWidth="1"/>
    <col min="2823" max="2823" width="5.28515625" style="2" customWidth="1"/>
    <col min="2824" max="2824" width="30.7109375" style="2" customWidth="1"/>
    <col min="2825" max="2825" width="8.85546875" style="2" customWidth="1"/>
    <col min="2826" max="2826" width="13.7109375" style="2" customWidth="1"/>
    <col min="2827" max="2827" width="7.42578125" style="2" customWidth="1"/>
    <col min="2828" max="2829" width="11.85546875" style="2" customWidth="1"/>
    <col min="2830" max="3072" width="9.140625" style="2"/>
    <col min="3073" max="3073" width="2.7109375" style="2" customWidth="1"/>
    <col min="3074" max="3074" width="5.28515625" style="2" customWidth="1"/>
    <col min="3075" max="3076" width="9.140625" style="2"/>
    <col min="3077" max="3077" width="18.7109375" style="2" customWidth="1"/>
    <col min="3078" max="3078" width="4" style="2" customWidth="1"/>
    <col min="3079" max="3079" width="5.28515625" style="2" customWidth="1"/>
    <col min="3080" max="3080" width="30.7109375" style="2" customWidth="1"/>
    <col min="3081" max="3081" width="8.85546875" style="2" customWidth="1"/>
    <col min="3082" max="3082" width="13.7109375" style="2" customWidth="1"/>
    <col min="3083" max="3083" width="7.42578125" style="2" customWidth="1"/>
    <col min="3084" max="3085" width="11.85546875" style="2" customWidth="1"/>
    <col min="3086" max="3328" width="9.140625" style="2"/>
    <col min="3329" max="3329" width="2.7109375" style="2" customWidth="1"/>
    <col min="3330" max="3330" width="5.28515625" style="2" customWidth="1"/>
    <col min="3331" max="3332" width="9.140625" style="2"/>
    <col min="3333" max="3333" width="18.7109375" style="2" customWidth="1"/>
    <col min="3334" max="3334" width="4" style="2" customWidth="1"/>
    <col min="3335" max="3335" width="5.28515625" style="2" customWidth="1"/>
    <col min="3336" max="3336" width="30.7109375" style="2" customWidth="1"/>
    <col min="3337" max="3337" width="8.85546875" style="2" customWidth="1"/>
    <col min="3338" max="3338" width="13.7109375" style="2" customWidth="1"/>
    <col min="3339" max="3339" width="7.42578125" style="2" customWidth="1"/>
    <col min="3340" max="3341" width="11.85546875" style="2" customWidth="1"/>
    <col min="3342" max="3584" width="9.140625" style="2"/>
    <col min="3585" max="3585" width="2.7109375" style="2" customWidth="1"/>
    <col min="3586" max="3586" width="5.28515625" style="2" customWidth="1"/>
    <col min="3587" max="3588" width="9.140625" style="2"/>
    <col min="3589" max="3589" width="18.7109375" style="2" customWidth="1"/>
    <col min="3590" max="3590" width="4" style="2" customWidth="1"/>
    <col min="3591" max="3591" width="5.28515625" style="2" customWidth="1"/>
    <col min="3592" max="3592" width="30.7109375" style="2" customWidth="1"/>
    <col min="3593" max="3593" width="8.85546875" style="2" customWidth="1"/>
    <col min="3594" max="3594" width="13.7109375" style="2" customWidth="1"/>
    <col min="3595" max="3595" width="7.42578125" style="2" customWidth="1"/>
    <col min="3596" max="3597" width="11.85546875" style="2" customWidth="1"/>
    <col min="3598" max="3840" width="9.140625" style="2"/>
    <col min="3841" max="3841" width="2.7109375" style="2" customWidth="1"/>
    <col min="3842" max="3842" width="5.28515625" style="2" customWidth="1"/>
    <col min="3843" max="3844" width="9.140625" style="2"/>
    <col min="3845" max="3845" width="18.7109375" style="2" customWidth="1"/>
    <col min="3846" max="3846" width="4" style="2" customWidth="1"/>
    <col min="3847" max="3847" width="5.28515625" style="2" customWidth="1"/>
    <col min="3848" max="3848" width="30.7109375" style="2" customWidth="1"/>
    <col min="3849" max="3849" width="8.85546875" style="2" customWidth="1"/>
    <col min="3850" max="3850" width="13.7109375" style="2" customWidth="1"/>
    <col min="3851" max="3851" width="7.42578125" style="2" customWidth="1"/>
    <col min="3852" max="3853" width="11.85546875" style="2" customWidth="1"/>
    <col min="3854" max="4096" width="9.140625" style="2"/>
    <col min="4097" max="4097" width="2.7109375" style="2" customWidth="1"/>
    <col min="4098" max="4098" width="5.28515625" style="2" customWidth="1"/>
    <col min="4099" max="4100" width="9.140625" style="2"/>
    <col min="4101" max="4101" width="18.7109375" style="2" customWidth="1"/>
    <col min="4102" max="4102" width="4" style="2" customWidth="1"/>
    <col min="4103" max="4103" width="5.28515625" style="2" customWidth="1"/>
    <col min="4104" max="4104" width="30.7109375" style="2" customWidth="1"/>
    <col min="4105" max="4105" width="8.85546875" style="2" customWidth="1"/>
    <col min="4106" max="4106" width="13.7109375" style="2" customWidth="1"/>
    <col min="4107" max="4107" width="7.42578125" style="2" customWidth="1"/>
    <col min="4108" max="4109" width="11.85546875" style="2" customWidth="1"/>
    <col min="4110" max="4352" width="9.140625" style="2"/>
    <col min="4353" max="4353" width="2.7109375" style="2" customWidth="1"/>
    <col min="4354" max="4354" width="5.28515625" style="2" customWidth="1"/>
    <col min="4355" max="4356" width="9.140625" style="2"/>
    <col min="4357" max="4357" width="18.7109375" style="2" customWidth="1"/>
    <col min="4358" max="4358" width="4" style="2" customWidth="1"/>
    <col min="4359" max="4359" width="5.28515625" style="2" customWidth="1"/>
    <col min="4360" max="4360" width="30.7109375" style="2" customWidth="1"/>
    <col min="4361" max="4361" width="8.85546875" style="2" customWidth="1"/>
    <col min="4362" max="4362" width="13.7109375" style="2" customWidth="1"/>
    <col min="4363" max="4363" width="7.42578125" style="2" customWidth="1"/>
    <col min="4364" max="4365" width="11.85546875" style="2" customWidth="1"/>
    <col min="4366" max="4608" width="9.140625" style="2"/>
    <col min="4609" max="4609" width="2.7109375" style="2" customWidth="1"/>
    <col min="4610" max="4610" width="5.28515625" style="2" customWidth="1"/>
    <col min="4611" max="4612" width="9.140625" style="2"/>
    <col min="4613" max="4613" width="18.7109375" style="2" customWidth="1"/>
    <col min="4614" max="4614" width="4" style="2" customWidth="1"/>
    <col min="4615" max="4615" width="5.28515625" style="2" customWidth="1"/>
    <col min="4616" max="4616" width="30.7109375" style="2" customWidth="1"/>
    <col min="4617" max="4617" width="8.85546875" style="2" customWidth="1"/>
    <col min="4618" max="4618" width="13.7109375" style="2" customWidth="1"/>
    <col min="4619" max="4619" width="7.42578125" style="2" customWidth="1"/>
    <col min="4620" max="4621" width="11.85546875" style="2" customWidth="1"/>
    <col min="4622" max="4864" width="9.140625" style="2"/>
    <col min="4865" max="4865" width="2.7109375" style="2" customWidth="1"/>
    <col min="4866" max="4866" width="5.28515625" style="2" customWidth="1"/>
    <col min="4867" max="4868" width="9.140625" style="2"/>
    <col min="4869" max="4869" width="18.7109375" style="2" customWidth="1"/>
    <col min="4870" max="4870" width="4" style="2" customWidth="1"/>
    <col min="4871" max="4871" width="5.28515625" style="2" customWidth="1"/>
    <col min="4872" max="4872" width="30.7109375" style="2" customWidth="1"/>
    <col min="4873" max="4873" width="8.85546875" style="2" customWidth="1"/>
    <col min="4874" max="4874" width="13.7109375" style="2" customWidth="1"/>
    <col min="4875" max="4875" width="7.42578125" style="2" customWidth="1"/>
    <col min="4876" max="4877" width="11.85546875" style="2" customWidth="1"/>
    <col min="4878" max="5120" width="9.140625" style="2"/>
    <col min="5121" max="5121" width="2.7109375" style="2" customWidth="1"/>
    <col min="5122" max="5122" width="5.28515625" style="2" customWidth="1"/>
    <col min="5123" max="5124" width="9.140625" style="2"/>
    <col min="5125" max="5125" width="18.7109375" style="2" customWidth="1"/>
    <col min="5126" max="5126" width="4" style="2" customWidth="1"/>
    <col min="5127" max="5127" width="5.28515625" style="2" customWidth="1"/>
    <col min="5128" max="5128" width="30.7109375" style="2" customWidth="1"/>
    <col min="5129" max="5129" width="8.85546875" style="2" customWidth="1"/>
    <col min="5130" max="5130" width="13.7109375" style="2" customWidth="1"/>
    <col min="5131" max="5131" width="7.42578125" style="2" customWidth="1"/>
    <col min="5132" max="5133" width="11.85546875" style="2" customWidth="1"/>
    <col min="5134" max="5376" width="9.140625" style="2"/>
    <col min="5377" max="5377" width="2.7109375" style="2" customWidth="1"/>
    <col min="5378" max="5378" width="5.28515625" style="2" customWidth="1"/>
    <col min="5379" max="5380" width="9.140625" style="2"/>
    <col min="5381" max="5381" width="18.7109375" style="2" customWidth="1"/>
    <col min="5382" max="5382" width="4" style="2" customWidth="1"/>
    <col min="5383" max="5383" width="5.28515625" style="2" customWidth="1"/>
    <col min="5384" max="5384" width="30.7109375" style="2" customWidth="1"/>
    <col min="5385" max="5385" width="8.85546875" style="2" customWidth="1"/>
    <col min="5386" max="5386" width="13.7109375" style="2" customWidth="1"/>
    <col min="5387" max="5387" width="7.42578125" style="2" customWidth="1"/>
    <col min="5388" max="5389" width="11.85546875" style="2" customWidth="1"/>
    <col min="5390" max="5632" width="9.140625" style="2"/>
    <col min="5633" max="5633" width="2.7109375" style="2" customWidth="1"/>
    <col min="5634" max="5634" width="5.28515625" style="2" customWidth="1"/>
    <col min="5635" max="5636" width="9.140625" style="2"/>
    <col min="5637" max="5637" width="18.7109375" style="2" customWidth="1"/>
    <col min="5638" max="5638" width="4" style="2" customWidth="1"/>
    <col min="5639" max="5639" width="5.28515625" style="2" customWidth="1"/>
    <col min="5640" max="5640" width="30.7109375" style="2" customWidth="1"/>
    <col min="5641" max="5641" width="8.85546875" style="2" customWidth="1"/>
    <col min="5642" max="5642" width="13.7109375" style="2" customWidth="1"/>
    <col min="5643" max="5643" width="7.42578125" style="2" customWidth="1"/>
    <col min="5644" max="5645" width="11.85546875" style="2" customWidth="1"/>
    <col min="5646" max="5888" width="9.140625" style="2"/>
    <col min="5889" max="5889" width="2.7109375" style="2" customWidth="1"/>
    <col min="5890" max="5890" width="5.28515625" style="2" customWidth="1"/>
    <col min="5891" max="5892" width="9.140625" style="2"/>
    <col min="5893" max="5893" width="18.7109375" style="2" customWidth="1"/>
    <col min="5894" max="5894" width="4" style="2" customWidth="1"/>
    <col min="5895" max="5895" width="5.28515625" style="2" customWidth="1"/>
    <col min="5896" max="5896" width="30.7109375" style="2" customWidth="1"/>
    <col min="5897" max="5897" width="8.85546875" style="2" customWidth="1"/>
    <col min="5898" max="5898" width="13.7109375" style="2" customWidth="1"/>
    <col min="5899" max="5899" width="7.42578125" style="2" customWidth="1"/>
    <col min="5900" max="5901" width="11.85546875" style="2" customWidth="1"/>
    <col min="5902" max="6144" width="9.140625" style="2"/>
    <col min="6145" max="6145" width="2.7109375" style="2" customWidth="1"/>
    <col min="6146" max="6146" width="5.28515625" style="2" customWidth="1"/>
    <col min="6147" max="6148" width="9.140625" style="2"/>
    <col min="6149" max="6149" width="18.7109375" style="2" customWidth="1"/>
    <col min="6150" max="6150" width="4" style="2" customWidth="1"/>
    <col min="6151" max="6151" width="5.28515625" style="2" customWidth="1"/>
    <col min="6152" max="6152" width="30.7109375" style="2" customWidth="1"/>
    <col min="6153" max="6153" width="8.85546875" style="2" customWidth="1"/>
    <col min="6154" max="6154" width="13.7109375" style="2" customWidth="1"/>
    <col min="6155" max="6155" width="7.42578125" style="2" customWidth="1"/>
    <col min="6156" max="6157" width="11.85546875" style="2" customWidth="1"/>
    <col min="6158" max="6400" width="9.140625" style="2"/>
    <col min="6401" max="6401" width="2.7109375" style="2" customWidth="1"/>
    <col min="6402" max="6402" width="5.28515625" style="2" customWidth="1"/>
    <col min="6403" max="6404" width="9.140625" style="2"/>
    <col min="6405" max="6405" width="18.7109375" style="2" customWidth="1"/>
    <col min="6406" max="6406" width="4" style="2" customWidth="1"/>
    <col min="6407" max="6407" width="5.28515625" style="2" customWidth="1"/>
    <col min="6408" max="6408" width="30.7109375" style="2" customWidth="1"/>
    <col min="6409" max="6409" width="8.85546875" style="2" customWidth="1"/>
    <col min="6410" max="6410" width="13.7109375" style="2" customWidth="1"/>
    <col min="6411" max="6411" width="7.42578125" style="2" customWidth="1"/>
    <col min="6412" max="6413" width="11.85546875" style="2" customWidth="1"/>
    <col min="6414" max="6656" width="9.140625" style="2"/>
    <col min="6657" max="6657" width="2.7109375" style="2" customWidth="1"/>
    <col min="6658" max="6658" width="5.28515625" style="2" customWidth="1"/>
    <col min="6659" max="6660" width="9.140625" style="2"/>
    <col min="6661" max="6661" width="18.7109375" style="2" customWidth="1"/>
    <col min="6662" max="6662" width="4" style="2" customWidth="1"/>
    <col min="6663" max="6663" width="5.28515625" style="2" customWidth="1"/>
    <col min="6664" max="6664" width="30.7109375" style="2" customWidth="1"/>
    <col min="6665" max="6665" width="8.85546875" style="2" customWidth="1"/>
    <col min="6666" max="6666" width="13.7109375" style="2" customWidth="1"/>
    <col min="6667" max="6667" width="7.42578125" style="2" customWidth="1"/>
    <col min="6668" max="6669" width="11.85546875" style="2" customWidth="1"/>
    <col min="6670" max="6912" width="9.140625" style="2"/>
    <col min="6913" max="6913" width="2.7109375" style="2" customWidth="1"/>
    <col min="6914" max="6914" width="5.28515625" style="2" customWidth="1"/>
    <col min="6915" max="6916" width="9.140625" style="2"/>
    <col min="6917" max="6917" width="18.7109375" style="2" customWidth="1"/>
    <col min="6918" max="6918" width="4" style="2" customWidth="1"/>
    <col min="6919" max="6919" width="5.28515625" style="2" customWidth="1"/>
    <col min="6920" max="6920" width="30.7109375" style="2" customWidth="1"/>
    <col min="6921" max="6921" width="8.85546875" style="2" customWidth="1"/>
    <col min="6922" max="6922" width="13.7109375" style="2" customWidth="1"/>
    <col min="6923" max="6923" width="7.42578125" style="2" customWidth="1"/>
    <col min="6924" max="6925" width="11.85546875" style="2" customWidth="1"/>
    <col min="6926" max="7168" width="9.140625" style="2"/>
    <col min="7169" max="7169" width="2.7109375" style="2" customWidth="1"/>
    <col min="7170" max="7170" width="5.28515625" style="2" customWidth="1"/>
    <col min="7171" max="7172" width="9.140625" style="2"/>
    <col min="7173" max="7173" width="18.7109375" style="2" customWidth="1"/>
    <col min="7174" max="7174" width="4" style="2" customWidth="1"/>
    <col min="7175" max="7175" width="5.28515625" style="2" customWidth="1"/>
    <col min="7176" max="7176" width="30.7109375" style="2" customWidth="1"/>
    <col min="7177" max="7177" width="8.85546875" style="2" customWidth="1"/>
    <col min="7178" max="7178" width="13.7109375" style="2" customWidth="1"/>
    <col min="7179" max="7179" width="7.42578125" style="2" customWidth="1"/>
    <col min="7180" max="7181" width="11.85546875" style="2" customWidth="1"/>
    <col min="7182" max="7424" width="9.140625" style="2"/>
    <col min="7425" max="7425" width="2.7109375" style="2" customWidth="1"/>
    <col min="7426" max="7426" width="5.28515625" style="2" customWidth="1"/>
    <col min="7427" max="7428" width="9.140625" style="2"/>
    <col min="7429" max="7429" width="18.7109375" style="2" customWidth="1"/>
    <col min="7430" max="7430" width="4" style="2" customWidth="1"/>
    <col min="7431" max="7431" width="5.28515625" style="2" customWidth="1"/>
    <col min="7432" max="7432" width="30.7109375" style="2" customWidth="1"/>
    <col min="7433" max="7433" width="8.85546875" style="2" customWidth="1"/>
    <col min="7434" max="7434" width="13.7109375" style="2" customWidth="1"/>
    <col min="7435" max="7435" width="7.42578125" style="2" customWidth="1"/>
    <col min="7436" max="7437" width="11.85546875" style="2" customWidth="1"/>
    <col min="7438" max="7680" width="9.140625" style="2"/>
    <col min="7681" max="7681" width="2.7109375" style="2" customWidth="1"/>
    <col min="7682" max="7682" width="5.28515625" style="2" customWidth="1"/>
    <col min="7683" max="7684" width="9.140625" style="2"/>
    <col min="7685" max="7685" width="18.7109375" style="2" customWidth="1"/>
    <col min="7686" max="7686" width="4" style="2" customWidth="1"/>
    <col min="7687" max="7687" width="5.28515625" style="2" customWidth="1"/>
    <col min="7688" max="7688" width="30.7109375" style="2" customWidth="1"/>
    <col min="7689" max="7689" width="8.85546875" style="2" customWidth="1"/>
    <col min="7690" max="7690" width="13.7109375" style="2" customWidth="1"/>
    <col min="7691" max="7691" width="7.42578125" style="2" customWidth="1"/>
    <col min="7692" max="7693" width="11.85546875" style="2" customWidth="1"/>
    <col min="7694" max="7936" width="9.140625" style="2"/>
    <col min="7937" max="7937" width="2.7109375" style="2" customWidth="1"/>
    <col min="7938" max="7938" width="5.28515625" style="2" customWidth="1"/>
    <col min="7939" max="7940" width="9.140625" style="2"/>
    <col min="7941" max="7941" width="18.7109375" style="2" customWidth="1"/>
    <col min="7942" max="7942" width="4" style="2" customWidth="1"/>
    <col min="7943" max="7943" width="5.28515625" style="2" customWidth="1"/>
    <col min="7944" max="7944" width="30.7109375" style="2" customWidth="1"/>
    <col min="7945" max="7945" width="8.85546875" style="2" customWidth="1"/>
    <col min="7946" max="7946" width="13.7109375" style="2" customWidth="1"/>
    <col min="7947" max="7947" width="7.42578125" style="2" customWidth="1"/>
    <col min="7948" max="7949" width="11.85546875" style="2" customWidth="1"/>
    <col min="7950" max="8192" width="9.140625" style="2"/>
    <col min="8193" max="8193" width="2.7109375" style="2" customWidth="1"/>
    <col min="8194" max="8194" width="5.28515625" style="2" customWidth="1"/>
    <col min="8195" max="8196" width="9.140625" style="2"/>
    <col min="8197" max="8197" width="18.7109375" style="2" customWidth="1"/>
    <col min="8198" max="8198" width="4" style="2" customWidth="1"/>
    <col min="8199" max="8199" width="5.28515625" style="2" customWidth="1"/>
    <col min="8200" max="8200" width="30.7109375" style="2" customWidth="1"/>
    <col min="8201" max="8201" width="8.85546875" style="2" customWidth="1"/>
    <col min="8202" max="8202" width="13.7109375" style="2" customWidth="1"/>
    <col min="8203" max="8203" width="7.42578125" style="2" customWidth="1"/>
    <col min="8204" max="8205" width="11.85546875" style="2" customWidth="1"/>
    <col min="8206" max="8448" width="9.140625" style="2"/>
    <col min="8449" max="8449" width="2.7109375" style="2" customWidth="1"/>
    <col min="8450" max="8450" width="5.28515625" style="2" customWidth="1"/>
    <col min="8451" max="8452" width="9.140625" style="2"/>
    <col min="8453" max="8453" width="18.7109375" style="2" customWidth="1"/>
    <col min="8454" max="8454" width="4" style="2" customWidth="1"/>
    <col min="8455" max="8455" width="5.28515625" style="2" customWidth="1"/>
    <col min="8456" max="8456" width="30.7109375" style="2" customWidth="1"/>
    <col min="8457" max="8457" width="8.85546875" style="2" customWidth="1"/>
    <col min="8458" max="8458" width="13.7109375" style="2" customWidth="1"/>
    <col min="8459" max="8459" width="7.42578125" style="2" customWidth="1"/>
    <col min="8460" max="8461" width="11.85546875" style="2" customWidth="1"/>
    <col min="8462" max="8704" width="9.140625" style="2"/>
    <col min="8705" max="8705" width="2.7109375" style="2" customWidth="1"/>
    <col min="8706" max="8706" width="5.28515625" style="2" customWidth="1"/>
    <col min="8707" max="8708" width="9.140625" style="2"/>
    <col min="8709" max="8709" width="18.7109375" style="2" customWidth="1"/>
    <col min="8710" max="8710" width="4" style="2" customWidth="1"/>
    <col min="8711" max="8711" width="5.28515625" style="2" customWidth="1"/>
    <col min="8712" max="8712" width="30.7109375" style="2" customWidth="1"/>
    <col min="8713" max="8713" width="8.85546875" style="2" customWidth="1"/>
    <col min="8714" max="8714" width="13.7109375" style="2" customWidth="1"/>
    <col min="8715" max="8715" width="7.42578125" style="2" customWidth="1"/>
    <col min="8716" max="8717" width="11.85546875" style="2" customWidth="1"/>
    <col min="8718" max="8960" width="9.140625" style="2"/>
    <col min="8961" max="8961" width="2.7109375" style="2" customWidth="1"/>
    <col min="8962" max="8962" width="5.28515625" style="2" customWidth="1"/>
    <col min="8963" max="8964" width="9.140625" style="2"/>
    <col min="8965" max="8965" width="18.7109375" style="2" customWidth="1"/>
    <col min="8966" max="8966" width="4" style="2" customWidth="1"/>
    <col min="8967" max="8967" width="5.28515625" style="2" customWidth="1"/>
    <col min="8968" max="8968" width="30.7109375" style="2" customWidth="1"/>
    <col min="8969" max="8969" width="8.85546875" style="2" customWidth="1"/>
    <col min="8970" max="8970" width="13.7109375" style="2" customWidth="1"/>
    <col min="8971" max="8971" width="7.42578125" style="2" customWidth="1"/>
    <col min="8972" max="8973" width="11.85546875" style="2" customWidth="1"/>
    <col min="8974" max="9216" width="9.140625" style="2"/>
    <col min="9217" max="9217" width="2.7109375" style="2" customWidth="1"/>
    <col min="9218" max="9218" width="5.28515625" style="2" customWidth="1"/>
    <col min="9219" max="9220" width="9.140625" style="2"/>
    <col min="9221" max="9221" width="18.7109375" style="2" customWidth="1"/>
    <col min="9222" max="9222" width="4" style="2" customWidth="1"/>
    <col min="9223" max="9223" width="5.28515625" style="2" customWidth="1"/>
    <col min="9224" max="9224" width="30.7109375" style="2" customWidth="1"/>
    <col min="9225" max="9225" width="8.85546875" style="2" customWidth="1"/>
    <col min="9226" max="9226" width="13.7109375" style="2" customWidth="1"/>
    <col min="9227" max="9227" width="7.42578125" style="2" customWidth="1"/>
    <col min="9228" max="9229" width="11.85546875" style="2" customWidth="1"/>
    <col min="9230" max="9472" width="9.140625" style="2"/>
    <col min="9473" max="9473" width="2.7109375" style="2" customWidth="1"/>
    <col min="9474" max="9474" width="5.28515625" style="2" customWidth="1"/>
    <col min="9475" max="9476" width="9.140625" style="2"/>
    <col min="9477" max="9477" width="18.7109375" style="2" customWidth="1"/>
    <col min="9478" max="9478" width="4" style="2" customWidth="1"/>
    <col min="9479" max="9479" width="5.28515625" style="2" customWidth="1"/>
    <col min="9480" max="9480" width="30.7109375" style="2" customWidth="1"/>
    <col min="9481" max="9481" width="8.85546875" style="2" customWidth="1"/>
    <col min="9482" max="9482" width="13.7109375" style="2" customWidth="1"/>
    <col min="9483" max="9483" width="7.42578125" style="2" customWidth="1"/>
    <col min="9484" max="9485" width="11.85546875" style="2" customWidth="1"/>
    <col min="9486" max="9728" width="9.140625" style="2"/>
    <col min="9729" max="9729" width="2.7109375" style="2" customWidth="1"/>
    <col min="9730" max="9730" width="5.28515625" style="2" customWidth="1"/>
    <col min="9731" max="9732" width="9.140625" style="2"/>
    <col min="9733" max="9733" width="18.7109375" style="2" customWidth="1"/>
    <col min="9734" max="9734" width="4" style="2" customWidth="1"/>
    <col min="9735" max="9735" width="5.28515625" style="2" customWidth="1"/>
    <col min="9736" max="9736" width="30.7109375" style="2" customWidth="1"/>
    <col min="9737" max="9737" width="8.85546875" style="2" customWidth="1"/>
    <col min="9738" max="9738" width="13.7109375" style="2" customWidth="1"/>
    <col min="9739" max="9739" width="7.42578125" style="2" customWidth="1"/>
    <col min="9740" max="9741" width="11.85546875" style="2" customWidth="1"/>
    <col min="9742" max="9984" width="9.140625" style="2"/>
    <col min="9985" max="9985" width="2.7109375" style="2" customWidth="1"/>
    <col min="9986" max="9986" width="5.28515625" style="2" customWidth="1"/>
    <col min="9987" max="9988" width="9.140625" style="2"/>
    <col min="9989" max="9989" width="18.7109375" style="2" customWidth="1"/>
    <col min="9990" max="9990" width="4" style="2" customWidth="1"/>
    <col min="9991" max="9991" width="5.28515625" style="2" customWidth="1"/>
    <col min="9992" max="9992" width="30.7109375" style="2" customWidth="1"/>
    <col min="9993" max="9993" width="8.85546875" style="2" customWidth="1"/>
    <col min="9994" max="9994" width="13.7109375" style="2" customWidth="1"/>
    <col min="9995" max="9995" width="7.42578125" style="2" customWidth="1"/>
    <col min="9996" max="9997" width="11.85546875" style="2" customWidth="1"/>
    <col min="9998" max="10240" width="9.140625" style="2"/>
    <col min="10241" max="10241" width="2.7109375" style="2" customWidth="1"/>
    <col min="10242" max="10242" width="5.28515625" style="2" customWidth="1"/>
    <col min="10243" max="10244" width="9.140625" style="2"/>
    <col min="10245" max="10245" width="18.7109375" style="2" customWidth="1"/>
    <col min="10246" max="10246" width="4" style="2" customWidth="1"/>
    <col min="10247" max="10247" width="5.28515625" style="2" customWidth="1"/>
    <col min="10248" max="10248" width="30.7109375" style="2" customWidth="1"/>
    <col min="10249" max="10249" width="8.85546875" style="2" customWidth="1"/>
    <col min="10250" max="10250" width="13.7109375" style="2" customWidth="1"/>
    <col min="10251" max="10251" width="7.42578125" style="2" customWidth="1"/>
    <col min="10252" max="10253" width="11.85546875" style="2" customWidth="1"/>
    <col min="10254" max="10496" width="9.140625" style="2"/>
    <col min="10497" max="10497" width="2.7109375" style="2" customWidth="1"/>
    <col min="10498" max="10498" width="5.28515625" style="2" customWidth="1"/>
    <col min="10499" max="10500" width="9.140625" style="2"/>
    <col min="10501" max="10501" width="18.7109375" style="2" customWidth="1"/>
    <col min="10502" max="10502" width="4" style="2" customWidth="1"/>
    <col min="10503" max="10503" width="5.28515625" style="2" customWidth="1"/>
    <col min="10504" max="10504" width="30.7109375" style="2" customWidth="1"/>
    <col min="10505" max="10505" width="8.85546875" style="2" customWidth="1"/>
    <col min="10506" max="10506" width="13.7109375" style="2" customWidth="1"/>
    <col min="10507" max="10507" width="7.42578125" style="2" customWidth="1"/>
    <col min="10508" max="10509" width="11.85546875" style="2" customWidth="1"/>
    <col min="10510" max="10752" width="9.140625" style="2"/>
    <col min="10753" max="10753" width="2.7109375" style="2" customWidth="1"/>
    <col min="10754" max="10754" width="5.28515625" style="2" customWidth="1"/>
    <col min="10755" max="10756" width="9.140625" style="2"/>
    <col min="10757" max="10757" width="18.7109375" style="2" customWidth="1"/>
    <col min="10758" max="10758" width="4" style="2" customWidth="1"/>
    <col min="10759" max="10759" width="5.28515625" style="2" customWidth="1"/>
    <col min="10760" max="10760" width="30.7109375" style="2" customWidth="1"/>
    <col min="10761" max="10761" width="8.85546875" style="2" customWidth="1"/>
    <col min="10762" max="10762" width="13.7109375" style="2" customWidth="1"/>
    <col min="10763" max="10763" width="7.42578125" style="2" customWidth="1"/>
    <col min="10764" max="10765" width="11.85546875" style="2" customWidth="1"/>
    <col min="10766" max="11008" width="9.140625" style="2"/>
    <col min="11009" max="11009" width="2.7109375" style="2" customWidth="1"/>
    <col min="11010" max="11010" width="5.28515625" style="2" customWidth="1"/>
    <col min="11011" max="11012" width="9.140625" style="2"/>
    <col min="11013" max="11013" width="18.7109375" style="2" customWidth="1"/>
    <col min="11014" max="11014" width="4" style="2" customWidth="1"/>
    <col min="11015" max="11015" width="5.28515625" style="2" customWidth="1"/>
    <col min="11016" max="11016" width="30.7109375" style="2" customWidth="1"/>
    <col min="11017" max="11017" width="8.85546875" style="2" customWidth="1"/>
    <col min="11018" max="11018" width="13.7109375" style="2" customWidth="1"/>
    <col min="11019" max="11019" width="7.42578125" style="2" customWidth="1"/>
    <col min="11020" max="11021" width="11.85546875" style="2" customWidth="1"/>
    <col min="11022" max="11264" width="9.140625" style="2"/>
    <col min="11265" max="11265" width="2.7109375" style="2" customWidth="1"/>
    <col min="11266" max="11266" width="5.28515625" style="2" customWidth="1"/>
    <col min="11267" max="11268" width="9.140625" style="2"/>
    <col min="11269" max="11269" width="18.7109375" style="2" customWidth="1"/>
    <col min="11270" max="11270" width="4" style="2" customWidth="1"/>
    <col min="11271" max="11271" width="5.28515625" style="2" customWidth="1"/>
    <col min="11272" max="11272" width="30.7109375" style="2" customWidth="1"/>
    <col min="11273" max="11273" width="8.85546875" style="2" customWidth="1"/>
    <col min="11274" max="11274" width="13.7109375" style="2" customWidth="1"/>
    <col min="11275" max="11275" width="7.42578125" style="2" customWidth="1"/>
    <col min="11276" max="11277" width="11.85546875" style="2" customWidth="1"/>
    <col min="11278" max="11520" width="9.140625" style="2"/>
    <col min="11521" max="11521" width="2.7109375" style="2" customWidth="1"/>
    <col min="11522" max="11522" width="5.28515625" style="2" customWidth="1"/>
    <col min="11523" max="11524" width="9.140625" style="2"/>
    <col min="11525" max="11525" width="18.7109375" style="2" customWidth="1"/>
    <col min="11526" max="11526" width="4" style="2" customWidth="1"/>
    <col min="11527" max="11527" width="5.28515625" style="2" customWidth="1"/>
    <col min="11528" max="11528" width="30.7109375" style="2" customWidth="1"/>
    <col min="11529" max="11529" width="8.85546875" style="2" customWidth="1"/>
    <col min="11530" max="11530" width="13.7109375" style="2" customWidth="1"/>
    <col min="11531" max="11531" width="7.42578125" style="2" customWidth="1"/>
    <col min="11532" max="11533" width="11.85546875" style="2" customWidth="1"/>
    <col min="11534" max="11776" width="9.140625" style="2"/>
    <col min="11777" max="11777" width="2.7109375" style="2" customWidth="1"/>
    <col min="11778" max="11778" width="5.28515625" style="2" customWidth="1"/>
    <col min="11779" max="11780" width="9.140625" style="2"/>
    <col min="11781" max="11781" width="18.7109375" style="2" customWidth="1"/>
    <col min="11782" max="11782" width="4" style="2" customWidth="1"/>
    <col min="11783" max="11783" width="5.28515625" style="2" customWidth="1"/>
    <col min="11784" max="11784" width="30.7109375" style="2" customWidth="1"/>
    <col min="11785" max="11785" width="8.85546875" style="2" customWidth="1"/>
    <col min="11786" max="11786" width="13.7109375" style="2" customWidth="1"/>
    <col min="11787" max="11787" width="7.42578125" style="2" customWidth="1"/>
    <col min="11788" max="11789" width="11.85546875" style="2" customWidth="1"/>
    <col min="11790" max="12032" width="9.140625" style="2"/>
    <col min="12033" max="12033" width="2.7109375" style="2" customWidth="1"/>
    <col min="12034" max="12034" width="5.28515625" style="2" customWidth="1"/>
    <col min="12035" max="12036" width="9.140625" style="2"/>
    <col min="12037" max="12037" width="18.7109375" style="2" customWidth="1"/>
    <col min="12038" max="12038" width="4" style="2" customWidth="1"/>
    <col min="12039" max="12039" width="5.28515625" style="2" customWidth="1"/>
    <col min="12040" max="12040" width="30.7109375" style="2" customWidth="1"/>
    <col min="12041" max="12041" width="8.85546875" style="2" customWidth="1"/>
    <col min="12042" max="12042" width="13.7109375" style="2" customWidth="1"/>
    <col min="12043" max="12043" width="7.42578125" style="2" customWidth="1"/>
    <col min="12044" max="12045" width="11.85546875" style="2" customWidth="1"/>
    <col min="12046" max="12288" width="9.140625" style="2"/>
    <col min="12289" max="12289" width="2.7109375" style="2" customWidth="1"/>
    <col min="12290" max="12290" width="5.28515625" style="2" customWidth="1"/>
    <col min="12291" max="12292" width="9.140625" style="2"/>
    <col min="12293" max="12293" width="18.7109375" style="2" customWidth="1"/>
    <col min="12294" max="12294" width="4" style="2" customWidth="1"/>
    <col min="12295" max="12295" width="5.28515625" style="2" customWidth="1"/>
    <col min="12296" max="12296" width="30.7109375" style="2" customWidth="1"/>
    <col min="12297" max="12297" width="8.85546875" style="2" customWidth="1"/>
    <col min="12298" max="12298" width="13.7109375" style="2" customWidth="1"/>
    <col min="12299" max="12299" width="7.42578125" style="2" customWidth="1"/>
    <col min="12300" max="12301" width="11.85546875" style="2" customWidth="1"/>
    <col min="12302" max="12544" width="9.140625" style="2"/>
    <col min="12545" max="12545" width="2.7109375" style="2" customWidth="1"/>
    <col min="12546" max="12546" width="5.28515625" style="2" customWidth="1"/>
    <col min="12547" max="12548" width="9.140625" style="2"/>
    <col min="12549" max="12549" width="18.7109375" style="2" customWidth="1"/>
    <col min="12550" max="12550" width="4" style="2" customWidth="1"/>
    <col min="12551" max="12551" width="5.28515625" style="2" customWidth="1"/>
    <col min="12552" max="12552" width="30.7109375" style="2" customWidth="1"/>
    <col min="12553" max="12553" width="8.85546875" style="2" customWidth="1"/>
    <col min="12554" max="12554" width="13.7109375" style="2" customWidth="1"/>
    <col min="12555" max="12555" width="7.42578125" style="2" customWidth="1"/>
    <col min="12556" max="12557" width="11.85546875" style="2" customWidth="1"/>
    <col min="12558" max="12800" width="9.140625" style="2"/>
    <col min="12801" max="12801" width="2.7109375" style="2" customWidth="1"/>
    <col min="12802" max="12802" width="5.28515625" style="2" customWidth="1"/>
    <col min="12803" max="12804" width="9.140625" style="2"/>
    <col min="12805" max="12805" width="18.7109375" style="2" customWidth="1"/>
    <col min="12806" max="12806" width="4" style="2" customWidth="1"/>
    <col min="12807" max="12807" width="5.28515625" style="2" customWidth="1"/>
    <col min="12808" max="12808" width="30.7109375" style="2" customWidth="1"/>
    <col min="12809" max="12809" width="8.85546875" style="2" customWidth="1"/>
    <col min="12810" max="12810" width="13.7109375" style="2" customWidth="1"/>
    <col min="12811" max="12811" width="7.42578125" style="2" customWidth="1"/>
    <col min="12812" max="12813" width="11.85546875" style="2" customWidth="1"/>
    <col min="12814" max="13056" width="9.140625" style="2"/>
    <col min="13057" max="13057" width="2.7109375" style="2" customWidth="1"/>
    <col min="13058" max="13058" width="5.28515625" style="2" customWidth="1"/>
    <col min="13059" max="13060" width="9.140625" style="2"/>
    <col min="13061" max="13061" width="18.7109375" style="2" customWidth="1"/>
    <col min="13062" max="13062" width="4" style="2" customWidth="1"/>
    <col min="13063" max="13063" width="5.28515625" style="2" customWidth="1"/>
    <col min="13064" max="13064" width="30.7109375" style="2" customWidth="1"/>
    <col min="13065" max="13065" width="8.85546875" style="2" customWidth="1"/>
    <col min="13066" max="13066" width="13.7109375" style="2" customWidth="1"/>
    <col min="13067" max="13067" width="7.42578125" style="2" customWidth="1"/>
    <col min="13068" max="13069" width="11.85546875" style="2" customWidth="1"/>
    <col min="13070" max="13312" width="9.140625" style="2"/>
    <col min="13313" max="13313" width="2.7109375" style="2" customWidth="1"/>
    <col min="13314" max="13314" width="5.28515625" style="2" customWidth="1"/>
    <col min="13315" max="13316" width="9.140625" style="2"/>
    <col min="13317" max="13317" width="18.7109375" style="2" customWidth="1"/>
    <col min="13318" max="13318" width="4" style="2" customWidth="1"/>
    <col min="13319" max="13319" width="5.28515625" style="2" customWidth="1"/>
    <col min="13320" max="13320" width="30.7109375" style="2" customWidth="1"/>
    <col min="13321" max="13321" width="8.85546875" style="2" customWidth="1"/>
    <col min="13322" max="13322" width="13.7109375" style="2" customWidth="1"/>
    <col min="13323" max="13323" width="7.42578125" style="2" customWidth="1"/>
    <col min="13324" max="13325" width="11.85546875" style="2" customWidth="1"/>
    <col min="13326" max="13568" width="9.140625" style="2"/>
    <col min="13569" max="13569" width="2.7109375" style="2" customWidth="1"/>
    <col min="13570" max="13570" width="5.28515625" style="2" customWidth="1"/>
    <col min="13571" max="13572" width="9.140625" style="2"/>
    <col min="13573" max="13573" width="18.7109375" style="2" customWidth="1"/>
    <col min="13574" max="13574" width="4" style="2" customWidth="1"/>
    <col min="13575" max="13575" width="5.28515625" style="2" customWidth="1"/>
    <col min="13576" max="13576" width="30.7109375" style="2" customWidth="1"/>
    <col min="13577" max="13577" width="8.85546875" style="2" customWidth="1"/>
    <col min="13578" max="13578" width="13.7109375" style="2" customWidth="1"/>
    <col min="13579" max="13579" width="7.42578125" style="2" customWidth="1"/>
    <col min="13580" max="13581" width="11.85546875" style="2" customWidth="1"/>
    <col min="13582" max="13824" width="9.140625" style="2"/>
    <col min="13825" max="13825" width="2.7109375" style="2" customWidth="1"/>
    <col min="13826" max="13826" width="5.28515625" style="2" customWidth="1"/>
    <col min="13827" max="13828" width="9.140625" style="2"/>
    <col min="13829" max="13829" width="18.7109375" style="2" customWidth="1"/>
    <col min="13830" max="13830" width="4" style="2" customWidth="1"/>
    <col min="13831" max="13831" width="5.28515625" style="2" customWidth="1"/>
    <col min="13832" max="13832" width="30.7109375" style="2" customWidth="1"/>
    <col min="13833" max="13833" width="8.85546875" style="2" customWidth="1"/>
    <col min="13834" max="13834" width="13.7109375" style="2" customWidth="1"/>
    <col min="13835" max="13835" width="7.42578125" style="2" customWidth="1"/>
    <col min="13836" max="13837" width="11.85546875" style="2" customWidth="1"/>
    <col min="13838" max="14080" width="9.140625" style="2"/>
    <col min="14081" max="14081" width="2.7109375" style="2" customWidth="1"/>
    <col min="14082" max="14082" width="5.28515625" style="2" customWidth="1"/>
    <col min="14083" max="14084" width="9.140625" style="2"/>
    <col min="14085" max="14085" width="18.7109375" style="2" customWidth="1"/>
    <col min="14086" max="14086" width="4" style="2" customWidth="1"/>
    <col min="14087" max="14087" width="5.28515625" style="2" customWidth="1"/>
    <col min="14088" max="14088" width="30.7109375" style="2" customWidth="1"/>
    <col min="14089" max="14089" width="8.85546875" style="2" customWidth="1"/>
    <col min="14090" max="14090" width="13.7109375" style="2" customWidth="1"/>
    <col min="14091" max="14091" width="7.42578125" style="2" customWidth="1"/>
    <col min="14092" max="14093" width="11.85546875" style="2" customWidth="1"/>
    <col min="14094" max="14336" width="9.140625" style="2"/>
    <col min="14337" max="14337" width="2.7109375" style="2" customWidth="1"/>
    <col min="14338" max="14338" width="5.28515625" style="2" customWidth="1"/>
    <col min="14339" max="14340" width="9.140625" style="2"/>
    <col min="14341" max="14341" width="18.7109375" style="2" customWidth="1"/>
    <col min="14342" max="14342" width="4" style="2" customWidth="1"/>
    <col min="14343" max="14343" width="5.28515625" style="2" customWidth="1"/>
    <col min="14344" max="14344" width="30.7109375" style="2" customWidth="1"/>
    <col min="14345" max="14345" width="8.85546875" style="2" customWidth="1"/>
    <col min="14346" max="14346" width="13.7109375" style="2" customWidth="1"/>
    <col min="14347" max="14347" width="7.42578125" style="2" customWidth="1"/>
    <col min="14348" max="14349" width="11.85546875" style="2" customWidth="1"/>
    <col min="14350" max="14592" width="9.140625" style="2"/>
    <col min="14593" max="14593" width="2.7109375" style="2" customWidth="1"/>
    <col min="14594" max="14594" width="5.28515625" style="2" customWidth="1"/>
    <col min="14595" max="14596" width="9.140625" style="2"/>
    <col min="14597" max="14597" width="18.7109375" style="2" customWidth="1"/>
    <col min="14598" max="14598" width="4" style="2" customWidth="1"/>
    <col min="14599" max="14599" width="5.28515625" style="2" customWidth="1"/>
    <col min="14600" max="14600" width="30.7109375" style="2" customWidth="1"/>
    <col min="14601" max="14601" width="8.85546875" style="2" customWidth="1"/>
    <col min="14602" max="14602" width="13.7109375" style="2" customWidth="1"/>
    <col min="14603" max="14603" width="7.42578125" style="2" customWidth="1"/>
    <col min="14604" max="14605" width="11.85546875" style="2" customWidth="1"/>
    <col min="14606" max="14848" width="9.140625" style="2"/>
    <col min="14849" max="14849" width="2.7109375" style="2" customWidth="1"/>
    <col min="14850" max="14850" width="5.28515625" style="2" customWidth="1"/>
    <col min="14851" max="14852" width="9.140625" style="2"/>
    <col min="14853" max="14853" width="18.7109375" style="2" customWidth="1"/>
    <col min="14854" max="14854" width="4" style="2" customWidth="1"/>
    <col min="14855" max="14855" width="5.28515625" style="2" customWidth="1"/>
    <col min="14856" max="14856" width="30.7109375" style="2" customWidth="1"/>
    <col min="14857" max="14857" width="8.85546875" style="2" customWidth="1"/>
    <col min="14858" max="14858" width="13.7109375" style="2" customWidth="1"/>
    <col min="14859" max="14859" width="7.42578125" style="2" customWidth="1"/>
    <col min="14860" max="14861" width="11.85546875" style="2" customWidth="1"/>
    <col min="14862" max="15104" width="9.140625" style="2"/>
    <col min="15105" max="15105" width="2.7109375" style="2" customWidth="1"/>
    <col min="15106" max="15106" width="5.28515625" style="2" customWidth="1"/>
    <col min="15107" max="15108" width="9.140625" style="2"/>
    <col min="15109" max="15109" width="18.7109375" style="2" customWidth="1"/>
    <col min="15110" max="15110" width="4" style="2" customWidth="1"/>
    <col min="15111" max="15111" width="5.28515625" style="2" customWidth="1"/>
    <col min="15112" max="15112" width="30.7109375" style="2" customWidth="1"/>
    <col min="15113" max="15113" width="8.85546875" style="2" customWidth="1"/>
    <col min="15114" max="15114" width="13.7109375" style="2" customWidth="1"/>
    <col min="15115" max="15115" width="7.42578125" style="2" customWidth="1"/>
    <col min="15116" max="15117" width="11.85546875" style="2" customWidth="1"/>
    <col min="15118" max="15360" width="9.140625" style="2"/>
    <col min="15361" max="15361" width="2.7109375" style="2" customWidth="1"/>
    <col min="15362" max="15362" width="5.28515625" style="2" customWidth="1"/>
    <col min="15363" max="15364" width="9.140625" style="2"/>
    <col min="15365" max="15365" width="18.7109375" style="2" customWidth="1"/>
    <col min="15366" max="15366" width="4" style="2" customWidth="1"/>
    <col min="15367" max="15367" width="5.28515625" style="2" customWidth="1"/>
    <col min="15368" max="15368" width="30.7109375" style="2" customWidth="1"/>
    <col min="15369" max="15369" width="8.85546875" style="2" customWidth="1"/>
    <col min="15370" max="15370" width="13.7109375" style="2" customWidth="1"/>
    <col min="15371" max="15371" width="7.42578125" style="2" customWidth="1"/>
    <col min="15372" max="15373" width="11.85546875" style="2" customWidth="1"/>
    <col min="15374" max="15616" width="9.140625" style="2"/>
    <col min="15617" max="15617" width="2.7109375" style="2" customWidth="1"/>
    <col min="15618" max="15618" width="5.28515625" style="2" customWidth="1"/>
    <col min="15619" max="15620" width="9.140625" style="2"/>
    <col min="15621" max="15621" width="18.7109375" style="2" customWidth="1"/>
    <col min="15622" max="15622" width="4" style="2" customWidth="1"/>
    <col min="15623" max="15623" width="5.28515625" style="2" customWidth="1"/>
    <col min="15624" max="15624" width="30.7109375" style="2" customWidth="1"/>
    <col min="15625" max="15625" width="8.85546875" style="2" customWidth="1"/>
    <col min="15626" max="15626" width="13.7109375" style="2" customWidth="1"/>
    <col min="15627" max="15627" width="7.42578125" style="2" customWidth="1"/>
    <col min="15628" max="15629" width="11.85546875" style="2" customWidth="1"/>
    <col min="15630" max="15872" width="9.140625" style="2"/>
    <col min="15873" max="15873" width="2.7109375" style="2" customWidth="1"/>
    <col min="15874" max="15874" width="5.28515625" style="2" customWidth="1"/>
    <col min="15875" max="15876" width="9.140625" style="2"/>
    <col min="15877" max="15877" width="18.7109375" style="2" customWidth="1"/>
    <col min="15878" max="15878" width="4" style="2" customWidth="1"/>
    <col min="15879" max="15879" width="5.28515625" style="2" customWidth="1"/>
    <col min="15880" max="15880" width="30.7109375" style="2" customWidth="1"/>
    <col min="15881" max="15881" width="8.85546875" style="2" customWidth="1"/>
    <col min="15882" max="15882" width="13.7109375" style="2" customWidth="1"/>
    <col min="15883" max="15883" width="7.42578125" style="2" customWidth="1"/>
    <col min="15884" max="15885" width="11.85546875" style="2" customWidth="1"/>
    <col min="15886" max="16128" width="9.140625" style="2"/>
    <col min="16129" max="16129" width="2.7109375" style="2" customWidth="1"/>
    <col min="16130" max="16130" width="5.28515625" style="2" customWidth="1"/>
    <col min="16131" max="16132" width="9.140625" style="2"/>
    <col min="16133" max="16133" width="18.7109375" style="2" customWidth="1"/>
    <col min="16134" max="16134" width="4" style="2" customWidth="1"/>
    <col min="16135" max="16135" width="5.28515625" style="2" customWidth="1"/>
    <col min="16136" max="16136" width="30.7109375" style="2" customWidth="1"/>
    <col min="16137" max="16137" width="8.85546875" style="2" customWidth="1"/>
    <col min="16138" max="16138" width="13.7109375" style="2" customWidth="1"/>
    <col min="16139" max="16139" width="7.42578125" style="2" customWidth="1"/>
    <col min="16140" max="16141" width="11.85546875" style="2" customWidth="1"/>
    <col min="16142" max="16384" width="9.140625" style="2"/>
  </cols>
  <sheetData>
    <row r="1" spans="2:13" ht="12.75" customHeight="1" x14ac:dyDescent="0.3">
      <c r="B1" s="1" t="s">
        <v>0</v>
      </c>
      <c r="G1" s="2"/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G2" s="2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 t="s">
        <v>398</v>
      </c>
      <c r="G4" s="7"/>
      <c r="H4" s="7"/>
      <c r="I4" s="7"/>
      <c r="J4" s="7"/>
      <c r="K4" s="7"/>
      <c r="L4" s="7"/>
      <c r="M4" s="7"/>
    </row>
    <row r="5" spans="2:13" s="6" customFormat="1" ht="12.75" customHeight="1" x14ac:dyDescent="0.3">
      <c r="B5" s="430"/>
      <c r="C5" s="431"/>
      <c r="D5" s="431"/>
      <c r="E5" s="431"/>
      <c r="G5" s="7"/>
      <c r="H5" s="7"/>
      <c r="I5" s="7"/>
      <c r="J5" s="7"/>
      <c r="K5" s="7"/>
      <c r="L5" s="7"/>
      <c r="M5" s="7"/>
    </row>
    <row r="6" spans="2:13" s="9" customFormat="1" ht="12.75" customHeight="1" x14ac:dyDescent="0.3">
      <c r="B6" s="9" t="s">
        <v>581</v>
      </c>
      <c r="G6" s="11"/>
      <c r="H6" s="10" t="s">
        <v>16</v>
      </c>
      <c r="I6" s="10"/>
      <c r="J6" s="10"/>
      <c r="K6" s="11"/>
      <c r="L6" s="11"/>
      <c r="M6" s="11"/>
    </row>
    <row r="7" spans="2:13" s="9" customFormat="1" ht="12.75" customHeight="1" x14ac:dyDescent="0.3">
      <c r="G7" s="11"/>
      <c r="H7" s="10" t="s">
        <v>582</v>
      </c>
      <c r="I7" s="10"/>
      <c r="J7" s="10"/>
      <c r="K7" s="11"/>
      <c r="L7" s="11"/>
      <c r="M7" s="11"/>
    </row>
    <row r="8" spans="2:13" ht="51" customHeight="1" x14ac:dyDescent="0.3">
      <c r="B8" s="4"/>
      <c r="H8" s="3"/>
      <c r="I8" s="3"/>
      <c r="J8" s="3"/>
      <c r="K8" s="3"/>
      <c r="L8" s="3"/>
      <c r="M8" s="3"/>
    </row>
    <row r="9" spans="2:13" s="1" customFormat="1" ht="15.95" customHeight="1" x14ac:dyDescent="0.3">
      <c r="B9" s="12" t="s">
        <v>3</v>
      </c>
      <c r="C9" s="356" t="s">
        <v>4</v>
      </c>
      <c r="D9" s="357"/>
      <c r="E9" s="357"/>
      <c r="F9" s="358"/>
      <c r="G9" s="13" t="s">
        <v>5</v>
      </c>
      <c r="H9" s="14" t="s">
        <v>6</v>
      </c>
      <c r="I9" s="15" t="s">
        <v>7</v>
      </c>
      <c r="J9" s="15" t="s">
        <v>8</v>
      </c>
      <c r="K9" s="15" t="s">
        <v>9</v>
      </c>
      <c r="L9" s="15" t="s">
        <v>10</v>
      </c>
      <c r="M9" s="15" t="s">
        <v>583</v>
      </c>
    </row>
    <row r="10" spans="2:13" s="4" customFormat="1" ht="13.5" x14ac:dyDescent="0.3">
      <c r="B10" s="177">
        <v>1</v>
      </c>
      <c r="C10" s="460" t="s">
        <v>584</v>
      </c>
      <c r="D10" s="466"/>
      <c r="E10" s="466"/>
      <c r="F10" s="467"/>
      <c r="G10" s="177" t="s">
        <v>230</v>
      </c>
      <c r="H10" s="269"/>
      <c r="I10" s="212">
        <v>200</v>
      </c>
      <c r="J10" s="252">
        <v>0</v>
      </c>
      <c r="K10" s="253">
        <v>9.5</v>
      </c>
      <c r="L10" s="22">
        <f t="shared" ref="L10" si="0">J10*1.095</f>
        <v>0</v>
      </c>
      <c r="M10" s="65">
        <f>I10*L10</f>
        <v>0</v>
      </c>
    </row>
    <row r="11" spans="2:13" s="4" customFormat="1" ht="29.25" customHeight="1" x14ac:dyDescent="0.3">
      <c r="B11" s="177">
        <v>2</v>
      </c>
      <c r="C11" s="460" t="s">
        <v>585</v>
      </c>
      <c r="D11" s="466"/>
      <c r="E11" s="466"/>
      <c r="F11" s="467"/>
      <c r="G11" s="177" t="s">
        <v>251</v>
      </c>
      <c r="H11" s="269"/>
      <c r="I11" s="212">
        <v>5</v>
      </c>
      <c r="J11" s="252">
        <v>0</v>
      </c>
      <c r="K11" s="253">
        <v>9.5</v>
      </c>
      <c r="L11" s="22">
        <f t="shared" ref="L11:L40" si="1">J11*1.095</f>
        <v>0</v>
      </c>
      <c r="M11" s="65">
        <f t="shared" ref="M11:M40" si="2">I11*L11</f>
        <v>0</v>
      </c>
    </row>
    <row r="12" spans="2:13" s="4" customFormat="1" ht="13.5" x14ac:dyDescent="0.3">
      <c r="B12" s="177">
        <v>3</v>
      </c>
      <c r="C12" s="460" t="s">
        <v>586</v>
      </c>
      <c r="D12" s="466"/>
      <c r="E12" s="466"/>
      <c r="F12" s="467"/>
      <c r="G12" s="177" t="s">
        <v>230</v>
      </c>
      <c r="H12" s="269"/>
      <c r="I12" s="212">
        <v>200</v>
      </c>
      <c r="J12" s="252">
        <v>0</v>
      </c>
      <c r="K12" s="253">
        <v>9.5</v>
      </c>
      <c r="L12" s="22">
        <f t="shared" si="1"/>
        <v>0</v>
      </c>
      <c r="M12" s="65">
        <f t="shared" si="2"/>
        <v>0</v>
      </c>
    </row>
    <row r="13" spans="2:13" s="4" customFormat="1" ht="13.5" x14ac:dyDescent="0.3">
      <c r="B13" s="177">
        <v>4</v>
      </c>
      <c r="C13" s="460" t="s">
        <v>587</v>
      </c>
      <c r="D13" s="466"/>
      <c r="E13" s="466"/>
      <c r="F13" s="467"/>
      <c r="G13" s="177" t="s">
        <v>12</v>
      </c>
      <c r="H13" s="269"/>
      <c r="I13" s="212">
        <v>30</v>
      </c>
      <c r="J13" s="252">
        <v>0</v>
      </c>
      <c r="K13" s="253">
        <v>9.5</v>
      </c>
      <c r="L13" s="22">
        <f t="shared" si="1"/>
        <v>0</v>
      </c>
      <c r="M13" s="65">
        <f t="shared" si="2"/>
        <v>0</v>
      </c>
    </row>
    <row r="14" spans="2:13" s="4" customFormat="1" ht="13.5" x14ac:dyDescent="0.3">
      <c r="B14" s="177">
        <f>B13+1</f>
        <v>5</v>
      </c>
      <c r="C14" s="460" t="s">
        <v>588</v>
      </c>
      <c r="D14" s="466"/>
      <c r="E14" s="466"/>
      <c r="F14" s="467"/>
      <c r="G14" s="177" t="s">
        <v>230</v>
      </c>
      <c r="H14" s="269"/>
      <c r="I14" s="212">
        <v>40</v>
      </c>
      <c r="J14" s="252">
        <v>0</v>
      </c>
      <c r="K14" s="253">
        <v>9.5</v>
      </c>
      <c r="L14" s="22">
        <f t="shared" si="1"/>
        <v>0</v>
      </c>
      <c r="M14" s="65">
        <f t="shared" si="2"/>
        <v>0</v>
      </c>
    </row>
    <row r="15" spans="2:13" s="4" customFormat="1" ht="13.5" x14ac:dyDescent="0.3">
      <c r="B15" s="177">
        <f>B14+1</f>
        <v>6</v>
      </c>
      <c r="C15" s="460" t="s">
        <v>589</v>
      </c>
      <c r="D15" s="466"/>
      <c r="E15" s="466"/>
      <c r="F15" s="467"/>
      <c r="G15" s="177" t="s">
        <v>230</v>
      </c>
      <c r="H15" s="269"/>
      <c r="I15" s="212">
        <v>100</v>
      </c>
      <c r="J15" s="252">
        <v>0</v>
      </c>
      <c r="K15" s="253">
        <v>9.5</v>
      </c>
      <c r="L15" s="22">
        <f t="shared" si="1"/>
        <v>0</v>
      </c>
      <c r="M15" s="65">
        <f t="shared" si="2"/>
        <v>0</v>
      </c>
    </row>
    <row r="16" spans="2:13" s="4" customFormat="1" ht="13.5" x14ac:dyDescent="0.3">
      <c r="B16" s="177">
        <f>B15+1</f>
        <v>7</v>
      </c>
      <c r="C16" s="460" t="s">
        <v>590</v>
      </c>
      <c r="D16" s="466"/>
      <c r="E16" s="466"/>
      <c r="F16" s="467"/>
      <c r="G16" s="177" t="s">
        <v>230</v>
      </c>
      <c r="H16" s="269"/>
      <c r="I16" s="212">
        <v>20</v>
      </c>
      <c r="J16" s="252">
        <v>0</v>
      </c>
      <c r="K16" s="253">
        <v>9.5</v>
      </c>
      <c r="L16" s="22">
        <f t="shared" si="1"/>
        <v>0</v>
      </c>
      <c r="M16" s="65">
        <f t="shared" si="2"/>
        <v>0</v>
      </c>
    </row>
    <row r="17" spans="2:13" s="4" customFormat="1" ht="13.5" x14ac:dyDescent="0.3">
      <c r="B17" s="177">
        <f>B16+1</f>
        <v>8</v>
      </c>
      <c r="C17" s="460" t="s">
        <v>591</v>
      </c>
      <c r="D17" s="468"/>
      <c r="E17" s="468"/>
      <c r="F17" s="469"/>
      <c r="G17" s="177" t="s">
        <v>230</v>
      </c>
      <c r="H17" s="269"/>
      <c r="I17" s="212">
        <v>5</v>
      </c>
      <c r="J17" s="252">
        <v>0</v>
      </c>
      <c r="K17" s="253">
        <v>9.5</v>
      </c>
      <c r="L17" s="22">
        <f t="shared" si="1"/>
        <v>0</v>
      </c>
      <c r="M17" s="65">
        <f t="shared" si="2"/>
        <v>0</v>
      </c>
    </row>
    <row r="18" spans="2:13" s="4" customFormat="1" ht="13.5" x14ac:dyDescent="0.3">
      <c r="B18" s="177">
        <v>9</v>
      </c>
      <c r="C18" s="460" t="s">
        <v>592</v>
      </c>
      <c r="D18" s="468"/>
      <c r="E18" s="468"/>
      <c r="F18" s="469"/>
      <c r="G18" s="177" t="s">
        <v>230</v>
      </c>
      <c r="H18" s="269"/>
      <c r="I18" s="212">
        <v>50</v>
      </c>
      <c r="J18" s="252">
        <v>0</v>
      </c>
      <c r="K18" s="253">
        <v>9.5</v>
      </c>
      <c r="L18" s="22">
        <f t="shared" si="1"/>
        <v>0</v>
      </c>
      <c r="M18" s="65">
        <f t="shared" si="2"/>
        <v>0</v>
      </c>
    </row>
    <row r="19" spans="2:13" s="4" customFormat="1" ht="13.5" x14ac:dyDescent="0.3">
      <c r="B19" s="177">
        <v>10</v>
      </c>
      <c r="C19" s="460" t="s">
        <v>593</v>
      </c>
      <c r="D19" s="466"/>
      <c r="E19" s="466"/>
      <c r="F19" s="467"/>
      <c r="G19" s="177" t="s">
        <v>12</v>
      </c>
      <c r="H19" s="269"/>
      <c r="I19" s="212">
        <v>10</v>
      </c>
      <c r="J19" s="252">
        <v>0</v>
      </c>
      <c r="K19" s="253">
        <v>9.5</v>
      </c>
      <c r="L19" s="22">
        <f t="shared" si="1"/>
        <v>0</v>
      </c>
      <c r="M19" s="65">
        <f t="shared" si="2"/>
        <v>0</v>
      </c>
    </row>
    <row r="20" spans="2:13" s="4" customFormat="1" ht="13.5" x14ac:dyDescent="0.3">
      <c r="B20" s="177">
        <v>11</v>
      </c>
      <c r="C20" s="463" t="s">
        <v>594</v>
      </c>
      <c r="D20" s="464"/>
      <c r="E20" s="464"/>
      <c r="F20" s="465"/>
      <c r="G20" s="177" t="s">
        <v>12</v>
      </c>
      <c r="H20" s="269"/>
      <c r="I20" s="212">
        <v>30</v>
      </c>
      <c r="J20" s="252">
        <v>0</v>
      </c>
      <c r="K20" s="253">
        <v>9.5</v>
      </c>
      <c r="L20" s="22">
        <f t="shared" si="1"/>
        <v>0</v>
      </c>
      <c r="M20" s="65">
        <f t="shared" si="2"/>
        <v>0</v>
      </c>
    </row>
    <row r="21" spans="2:13" s="4" customFormat="1" ht="13.5" x14ac:dyDescent="0.3">
      <c r="B21" s="177">
        <v>12</v>
      </c>
      <c r="C21" s="460" t="s">
        <v>595</v>
      </c>
      <c r="D21" s="466"/>
      <c r="E21" s="466"/>
      <c r="F21" s="467"/>
      <c r="G21" s="177" t="s">
        <v>12</v>
      </c>
      <c r="H21" s="269"/>
      <c r="I21" s="212">
        <v>5</v>
      </c>
      <c r="J21" s="252">
        <v>0</v>
      </c>
      <c r="K21" s="253">
        <v>9.5</v>
      </c>
      <c r="L21" s="22">
        <f t="shared" si="1"/>
        <v>0</v>
      </c>
      <c r="M21" s="65">
        <f t="shared" si="2"/>
        <v>0</v>
      </c>
    </row>
    <row r="22" spans="2:13" s="4" customFormat="1" ht="13.5" x14ac:dyDescent="0.3">
      <c r="B22" s="177">
        <v>13</v>
      </c>
      <c r="C22" s="460" t="s">
        <v>596</v>
      </c>
      <c r="D22" s="468"/>
      <c r="E22" s="468"/>
      <c r="F22" s="469"/>
      <c r="G22" s="177" t="s">
        <v>154</v>
      </c>
      <c r="H22" s="269"/>
      <c r="I22" s="212">
        <v>200</v>
      </c>
      <c r="J22" s="252">
        <v>0</v>
      </c>
      <c r="K22" s="253">
        <v>9.5</v>
      </c>
      <c r="L22" s="22">
        <f t="shared" si="1"/>
        <v>0</v>
      </c>
      <c r="M22" s="65">
        <f t="shared" si="2"/>
        <v>0</v>
      </c>
    </row>
    <row r="23" spans="2:13" s="4" customFormat="1" ht="13.5" x14ac:dyDescent="0.3">
      <c r="B23" s="177">
        <v>14</v>
      </c>
      <c r="C23" s="460" t="s">
        <v>597</v>
      </c>
      <c r="D23" s="468"/>
      <c r="E23" s="468"/>
      <c r="F23" s="469"/>
      <c r="G23" s="177" t="s">
        <v>230</v>
      </c>
      <c r="H23" s="269"/>
      <c r="I23" s="212">
        <v>300</v>
      </c>
      <c r="J23" s="252">
        <v>0</v>
      </c>
      <c r="K23" s="253">
        <v>9.5</v>
      </c>
      <c r="L23" s="22">
        <f t="shared" si="1"/>
        <v>0</v>
      </c>
      <c r="M23" s="65">
        <f t="shared" si="2"/>
        <v>0</v>
      </c>
    </row>
    <row r="24" spans="2:13" s="4" customFormat="1" ht="13.5" x14ac:dyDescent="0.3">
      <c r="B24" s="177">
        <v>15</v>
      </c>
      <c r="C24" s="460" t="s">
        <v>598</v>
      </c>
      <c r="D24" s="468"/>
      <c r="E24" s="468"/>
      <c r="F24" s="469"/>
      <c r="G24" s="177" t="s">
        <v>251</v>
      </c>
      <c r="H24" s="269"/>
      <c r="I24" s="212">
        <v>100</v>
      </c>
      <c r="J24" s="252">
        <v>0</v>
      </c>
      <c r="K24" s="253">
        <v>9.5</v>
      </c>
      <c r="L24" s="22">
        <f t="shared" si="1"/>
        <v>0</v>
      </c>
      <c r="M24" s="65">
        <f t="shared" si="2"/>
        <v>0</v>
      </c>
    </row>
    <row r="25" spans="2:13" s="4" customFormat="1" ht="13.5" x14ac:dyDescent="0.3">
      <c r="B25" s="177">
        <v>16</v>
      </c>
      <c r="C25" s="460" t="s">
        <v>599</v>
      </c>
      <c r="D25" s="468"/>
      <c r="E25" s="468"/>
      <c r="F25" s="469"/>
      <c r="G25" s="177" t="s">
        <v>230</v>
      </c>
      <c r="H25" s="269"/>
      <c r="I25" s="212">
        <v>200</v>
      </c>
      <c r="J25" s="252">
        <v>0</v>
      </c>
      <c r="K25" s="253">
        <v>9.5</v>
      </c>
      <c r="L25" s="22">
        <f t="shared" si="1"/>
        <v>0</v>
      </c>
      <c r="M25" s="65">
        <f t="shared" si="2"/>
        <v>0</v>
      </c>
    </row>
    <row r="26" spans="2:13" s="4" customFormat="1" ht="13.5" x14ac:dyDescent="0.3">
      <c r="B26" s="177">
        <v>17</v>
      </c>
      <c r="C26" s="460" t="s">
        <v>635</v>
      </c>
      <c r="D26" s="466"/>
      <c r="E26" s="466"/>
      <c r="F26" s="467"/>
      <c r="G26" s="177" t="s">
        <v>251</v>
      </c>
      <c r="H26" s="269"/>
      <c r="I26" s="212">
        <v>20</v>
      </c>
      <c r="J26" s="252">
        <v>0</v>
      </c>
      <c r="K26" s="253">
        <v>9.5</v>
      </c>
      <c r="L26" s="22">
        <f t="shared" si="1"/>
        <v>0</v>
      </c>
      <c r="M26" s="65">
        <f t="shared" si="2"/>
        <v>0</v>
      </c>
    </row>
    <row r="27" spans="2:13" s="4" customFormat="1" ht="13.5" x14ac:dyDescent="0.3">
      <c r="B27" s="177">
        <v>18</v>
      </c>
      <c r="C27" s="470" t="s">
        <v>636</v>
      </c>
      <c r="D27" s="471"/>
      <c r="E27" s="471"/>
      <c r="F27" s="472"/>
      <c r="G27" s="177" t="s">
        <v>230</v>
      </c>
      <c r="H27" s="269"/>
      <c r="I27" s="212">
        <v>50</v>
      </c>
      <c r="J27" s="252">
        <v>0</v>
      </c>
      <c r="K27" s="253">
        <v>9.5</v>
      </c>
      <c r="L27" s="22">
        <f t="shared" si="1"/>
        <v>0</v>
      </c>
      <c r="M27" s="65">
        <f t="shared" si="2"/>
        <v>0</v>
      </c>
    </row>
    <row r="28" spans="2:13" s="4" customFormat="1" ht="13.5" x14ac:dyDescent="0.3">
      <c r="B28" s="177">
        <v>19</v>
      </c>
      <c r="C28" s="470" t="s">
        <v>600</v>
      </c>
      <c r="D28" s="471"/>
      <c r="E28" s="471"/>
      <c r="F28" s="472"/>
      <c r="G28" s="177" t="s">
        <v>230</v>
      </c>
      <c r="H28" s="269"/>
      <c r="I28" s="212">
        <v>40</v>
      </c>
      <c r="J28" s="252">
        <v>0</v>
      </c>
      <c r="K28" s="253">
        <v>9.5</v>
      </c>
      <c r="L28" s="22">
        <f t="shared" si="1"/>
        <v>0</v>
      </c>
      <c r="M28" s="65">
        <f t="shared" si="2"/>
        <v>0</v>
      </c>
    </row>
    <row r="29" spans="2:13" s="4" customFormat="1" ht="13.5" x14ac:dyDescent="0.3">
      <c r="B29" s="177">
        <v>20</v>
      </c>
      <c r="C29" s="473" t="s">
        <v>601</v>
      </c>
      <c r="D29" s="474"/>
      <c r="E29" s="474"/>
      <c r="F29" s="475"/>
      <c r="G29" s="177" t="s">
        <v>230</v>
      </c>
      <c r="H29" s="269"/>
      <c r="I29" s="212">
        <v>5</v>
      </c>
      <c r="J29" s="252">
        <v>0</v>
      </c>
      <c r="K29" s="253">
        <v>9.5</v>
      </c>
      <c r="L29" s="22">
        <f t="shared" si="1"/>
        <v>0</v>
      </c>
      <c r="M29" s="65">
        <f t="shared" si="2"/>
        <v>0</v>
      </c>
    </row>
    <row r="30" spans="2:13" s="4" customFormat="1" ht="27.75" customHeight="1" x14ac:dyDescent="0.3">
      <c r="B30" s="177">
        <v>21</v>
      </c>
      <c r="C30" s="270" t="s">
        <v>602</v>
      </c>
      <c r="D30" s="271"/>
      <c r="E30" s="271"/>
      <c r="F30" s="272"/>
      <c r="G30" s="177" t="s">
        <v>251</v>
      </c>
      <c r="H30" s="269"/>
      <c r="I30" s="212">
        <v>5</v>
      </c>
      <c r="J30" s="252">
        <v>0</v>
      </c>
      <c r="K30" s="253">
        <v>9.5</v>
      </c>
      <c r="L30" s="22">
        <f t="shared" si="1"/>
        <v>0</v>
      </c>
      <c r="M30" s="65">
        <f t="shared" si="2"/>
        <v>0</v>
      </c>
    </row>
    <row r="31" spans="2:13" s="4" customFormat="1" ht="13.5" x14ac:dyDescent="0.3">
      <c r="B31" s="177">
        <v>22</v>
      </c>
      <c r="C31" s="270" t="s">
        <v>603</v>
      </c>
      <c r="D31" s="271"/>
      <c r="E31" s="271"/>
      <c r="F31" s="272"/>
      <c r="G31" s="177" t="s">
        <v>251</v>
      </c>
      <c r="H31" s="269"/>
      <c r="I31" s="212">
        <v>5</v>
      </c>
      <c r="J31" s="252">
        <v>0</v>
      </c>
      <c r="K31" s="253">
        <v>9.5</v>
      </c>
      <c r="L31" s="22">
        <f t="shared" si="1"/>
        <v>0</v>
      </c>
      <c r="M31" s="65">
        <f t="shared" si="2"/>
        <v>0</v>
      </c>
    </row>
    <row r="32" spans="2:13" s="4" customFormat="1" x14ac:dyDescent="0.3">
      <c r="B32" s="177">
        <v>23</v>
      </c>
      <c r="C32" s="460" t="s">
        <v>604</v>
      </c>
      <c r="D32" s="409"/>
      <c r="E32" s="409"/>
      <c r="F32" s="410"/>
      <c r="G32" s="177" t="s">
        <v>251</v>
      </c>
      <c r="H32" s="269"/>
      <c r="I32" s="212">
        <v>10</v>
      </c>
      <c r="J32" s="252">
        <v>0</v>
      </c>
      <c r="K32" s="253">
        <v>9.5</v>
      </c>
      <c r="L32" s="22">
        <f t="shared" si="1"/>
        <v>0</v>
      </c>
      <c r="M32" s="65">
        <f t="shared" si="2"/>
        <v>0</v>
      </c>
    </row>
    <row r="33" spans="2:13" s="4" customFormat="1" x14ac:dyDescent="0.3">
      <c r="B33" s="177">
        <v>24</v>
      </c>
      <c r="C33" s="460" t="s">
        <v>605</v>
      </c>
      <c r="D33" s="409"/>
      <c r="E33" s="409"/>
      <c r="F33" s="410"/>
      <c r="G33" s="177" t="s">
        <v>251</v>
      </c>
      <c r="H33" s="269"/>
      <c r="I33" s="212">
        <v>40</v>
      </c>
      <c r="J33" s="252">
        <v>0</v>
      </c>
      <c r="K33" s="253">
        <v>9.5</v>
      </c>
      <c r="L33" s="22">
        <f t="shared" si="1"/>
        <v>0</v>
      </c>
      <c r="M33" s="65">
        <f t="shared" si="2"/>
        <v>0</v>
      </c>
    </row>
    <row r="34" spans="2:13" s="4" customFormat="1" ht="39" customHeight="1" x14ac:dyDescent="0.3">
      <c r="B34" s="177">
        <v>25</v>
      </c>
      <c r="C34" s="460" t="s">
        <v>606</v>
      </c>
      <c r="D34" s="409"/>
      <c r="E34" s="409"/>
      <c r="F34" s="410"/>
      <c r="G34" s="177" t="s">
        <v>230</v>
      </c>
      <c r="H34" s="269"/>
      <c r="I34" s="212">
        <v>40</v>
      </c>
      <c r="J34" s="252">
        <v>0</v>
      </c>
      <c r="K34" s="253">
        <v>9.5</v>
      </c>
      <c r="L34" s="22">
        <f t="shared" si="1"/>
        <v>0</v>
      </c>
      <c r="M34" s="65">
        <f t="shared" si="2"/>
        <v>0</v>
      </c>
    </row>
    <row r="35" spans="2:13" s="4" customFormat="1" ht="34.5" customHeight="1" x14ac:dyDescent="0.3">
      <c r="B35" s="177">
        <v>26</v>
      </c>
      <c r="C35" s="460" t="s">
        <v>637</v>
      </c>
      <c r="D35" s="409"/>
      <c r="E35" s="409"/>
      <c r="F35" s="410"/>
      <c r="G35" s="177" t="s">
        <v>251</v>
      </c>
      <c r="H35" s="269"/>
      <c r="I35" s="212">
        <v>50</v>
      </c>
      <c r="J35" s="252">
        <v>0</v>
      </c>
      <c r="K35" s="253">
        <v>9.5</v>
      </c>
      <c r="L35" s="22">
        <f t="shared" si="1"/>
        <v>0</v>
      </c>
      <c r="M35" s="65">
        <f t="shared" si="2"/>
        <v>0</v>
      </c>
    </row>
    <row r="36" spans="2:13" s="4" customFormat="1" ht="33.75" customHeight="1" x14ac:dyDescent="0.3">
      <c r="B36" s="177">
        <v>27</v>
      </c>
      <c r="C36" s="460" t="s">
        <v>607</v>
      </c>
      <c r="D36" s="409"/>
      <c r="E36" s="409"/>
      <c r="F36" s="410"/>
      <c r="G36" s="177" t="s">
        <v>251</v>
      </c>
      <c r="H36" s="269"/>
      <c r="I36" s="212">
        <v>20</v>
      </c>
      <c r="J36" s="252">
        <v>0</v>
      </c>
      <c r="K36" s="253">
        <v>9.5</v>
      </c>
      <c r="L36" s="22">
        <f t="shared" si="1"/>
        <v>0</v>
      </c>
      <c r="M36" s="65">
        <f t="shared" si="2"/>
        <v>0</v>
      </c>
    </row>
    <row r="37" spans="2:13" s="4" customFormat="1" x14ac:dyDescent="0.3">
      <c r="B37" s="177">
        <v>28</v>
      </c>
      <c r="C37" s="460" t="s">
        <v>608</v>
      </c>
      <c r="D37" s="409"/>
      <c r="E37" s="409"/>
      <c r="F37" s="410"/>
      <c r="G37" s="177" t="s">
        <v>251</v>
      </c>
      <c r="H37" s="269"/>
      <c r="I37" s="212">
        <v>20</v>
      </c>
      <c r="J37" s="252">
        <v>0</v>
      </c>
      <c r="K37" s="253">
        <v>9.5</v>
      </c>
      <c r="L37" s="22">
        <f t="shared" si="1"/>
        <v>0</v>
      </c>
      <c r="M37" s="65">
        <f t="shared" si="2"/>
        <v>0</v>
      </c>
    </row>
    <row r="38" spans="2:13" s="4" customFormat="1" x14ac:dyDescent="0.3">
      <c r="B38" s="177">
        <v>29</v>
      </c>
      <c r="C38" s="460" t="s">
        <v>609</v>
      </c>
      <c r="D38" s="409"/>
      <c r="E38" s="409"/>
      <c r="F38" s="410"/>
      <c r="G38" s="177" t="s">
        <v>251</v>
      </c>
      <c r="H38" s="269"/>
      <c r="I38" s="212">
        <v>10</v>
      </c>
      <c r="J38" s="252">
        <v>0</v>
      </c>
      <c r="K38" s="253">
        <v>9.5</v>
      </c>
      <c r="L38" s="22">
        <f t="shared" si="1"/>
        <v>0</v>
      </c>
      <c r="M38" s="65">
        <f t="shared" si="2"/>
        <v>0</v>
      </c>
    </row>
    <row r="39" spans="2:13" s="4" customFormat="1" x14ac:dyDescent="0.3">
      <c r="B39" s="177">
        <v>30</v>
      </c>
      <c r="C39" s="460" t="s">
        <v>610</v>
      </c>
      <c r="D39" s="409"/>
      <c r="E39" s="409"/>
      <c r="F39" s="410"/>
      <c r="G39" s="177" t="s">
        <v>251</v>
      </c>
      <c r="H39" s="269"/>
      <c r="I39" s="212">
        <v>20</v>
      </c>
      <c r="J39" s="252">
        <v>0</v>
      </c>
      <c r="K39" s="253">
        <v>9.5</v>
      </c>
      <c r="L39" s="22">
        <f t="shared" si="1"/>
        <v>0</v>
      </c>
      <c r="M39" s="65">
        <f t="shared" si="2"/>
        <v>0</v>
      </c>
    </row>
    <row r="40" spans="2:13" s="4" customFormat="1" x14ac:dyDescent="0.3">
      <c r="B40" s="177">
        <v>31</v>
      </c>
      <c r="C40" s="460" t="s">
        <v>611</v>
      </c>
      <c r="D40" s="409"/>
      <c r="E40" s="409"/>
      <c r="F40" s="410"/>
      <c r="G40" s="177" t="s">
        <v>230</v>
      </c>
      <c r="H40" s="269"/>
      <c r="I40" s="212">
        <v>30</v>
      </c>
      <c r="J40" s="252">
        <v>0</v>
      </c>
      <c r="K40" s="253">
        <v>9.5</v>
      </c>
      <c r="L40" s="22">
        <f t="shared" si="1"/>
        <v>0</v>
      </c>
      <c r="M40" s="65">
        <f t="shared" si="2"/>
        <v>0</v>
      </c>
    </row>
    <row r="41" spans="2:13" s="4" customFormat="1" ht="13.5" x14ac:dyDescent="0.3">
      <c r="B41" s="273"/>
      <c r="C41" s="461" t="s">
        <v>612</v>
      </c>
      <c r="D41" s="461"/>
      <c r="E41" s="461"/>
      <c r="F41" s="462"/>
      <c r="G41" s="27"/>
      <c r="H41" s="27"/>
      <c r="I41" s="27"/>
      <c r="J41" s="27"/>
      <c r="K41" s="27"/>
      <c r="L41" s="28"/>
      <c r="M41" s="38">
        <f>+SUM(M10:M40)</f>
        <v>0</v>
      </c>
    </row>
    <row r="42" spans="2:13" s="4" customFormat="1" ht="13.5" x14ac:dyDescent="0.3">
      <c r="F42" s="40"/>
    </row>
    <row r="43" spans="2:13" s="4" customFormat="1" ht="15.95" customHeight="1" x14ac:dyDescent="0.3">
      <c r="C43" s="6"/>
      <c r="D43" s="6"/>
      <c r="E43" s="6"/>
      <c r="F43" s="6"/>
      <c r="G43" s="7"/>
      <c r="H43" s="6"/>
      <c r="I43" s="6"/>
      <c r="J43" s="6"/>
      <c r="K43" s="6"/>
      <c r="L43" s="6"/>
    </row>
    <row r="44" spans="2:13" s="4" customFormat="1" ht="15.95" customHeight="1" x14ac:dyDescent="0.3">
      <c r="B44" s="58" t="s">
        <v>14</v>
      </c>
      <c r="C44" s="220"/>
      <c r="D44" s="220"/>
      <c r="E44" s="220"/>
      <c r="F44" s="220"/>
      <c r="G44" s="274"/>
      <c r="H44" s="220"/>
      <c r="I44" s="220"/>
      <c r="J44" s="220"/>
      <c r="K44" s="6"/>
      <c r="L44" s="6"/>
      <c r="M44" s="8"/>
    </row>
    <row r="45" spans="2:13" s="4" customFormat="1" ht="15.95" customHeight="1" x14ac:dyDescent="0.3">
      <c r="B45" s="58" t="s">
        <v>15</v>
      </c>
      <c r="C45" s="220"/>
      <c r="D45" s="220"/>
      <c r="E45" s="220"/>
      <c r="F45" s="220"/>
      <c r="G45" s="274"/>
      <c r="H45" s="220"/>
      <c r="I45" s="220"/>
      <c r="J45" s="220"/>
      <c r="K45" s="6"/>
      <c r="L45" s="6"/>
      <c r="M45" s="6"/>
    </row>
    <row r="46" spans="2:13" s="4" customFormat="1" ht="15.95" customHeight="1" x14ac:dyDescent="0.3">
      <c r="B46" s="58" t="s">
        <v>131</v>
      </c>
      <c r="C46" s="220"/>
      <c r="D46" s="220"/>
      <c r="E46" s="220"/>
      <c r="F46" s="220"/>
      <c r="G46" s="274"/>
      <c r="H46" s="274"/>
      <c r="I46" s="220"/>
      <c r="J46" s="220"/>
      <c r="K46" s="8"/>
      <c r="L46" s="6"/>
      <c r="M46" s="6"/>
    </row>
    <row r="47" spans="2:13" s="4" customFormat="1" ht="15.95" customHeight="1" x14ac:dyDescent="0.3">
      <c r="B47" s="58" t="s">
        <v>367</v>
      </c>
      <c r="C47" s="58"/>
      <c r="D47" s="58"/>
      <c r="E47" s="58"/>
      <c r="F47" s="58"/>
      <c r="G47" s="58"/>
      <c r="H47" s="58"/>
      <c r="I47" s="58"/>
      <c r="J47" s="58"/>
      <c r="K47" s="6"/>
      <c r="L47" s="6"/>
      <c r="M47" s="6"/>
    </row>
    <row r="48" spans="2:13" s="4" customFormat="1" ht="15.95" customHeight="1" x14ac:dyDescent="0.3">
      <c r="B48" s="58" t="s">
        <v>648</v>
      </c>
      <c r="H48" s="2"/>
      <c r="I48" s="2"/>
      <c r="J48" s="2"/>
      <c r="K48" s="6"/>
      <c r="L48" s="6"/>
      <c r="M48" s="6"/>
    </row>
    <row r="49" spans="1:13" s="4" customFormat="1" ht="15.95" customHeight="1" x14ac:dyDescent="0.3">
      <c r="B49" s="267" t="s">
        <v>290</v>
      </c>
      <c r="C49" s="137"/>
      <c r="D49" s="137"/>
      <c r="E49" s="137"/>
      <c r="F49" s="137"/>
      <c r="G49" s="136"/>
      <c r="H49" s="137"/>
      <c r="I49" s="137"/>
      <c r="J49" s="137"/>
      <c r="K49" s="137"/>
      <c r="L49" s="207"/>
      <c r="M49" s="6"/>
    </row>
    <row r="50" spans="1:13" s="4" customFormat="1" ht="15.95" customHeight="1" x14ac:dyDescent="0.3">
      <c r="B50" s="194" t="s">
        <v>613</v>
      </c>
      <c r="C50" s="59"/>
      <c r="D50" s="59"/>
      <c r="E50" s="59"/>
      <c r="F50" s="59"/>
      <c r="G50" s="195"/>
      <c r="H50" s="59"/>
      <c r="I50" s="59"/>
      <c r="J50" s="59"/>
      <c r="K50" s="59"/>
      <c r="L50" s="123"/>
      <c r="M50" s="6"/>
    </row>
    <row r="51" spans="1:13" s="4" customFormat="1" ht="15.95" customHeight="1" x14ac:dyDescent="0.3">
      <c r="B51" s="194" t="s">
        <v>614</v>
      </c>
      <c r="C51" s="59"/>
      <c r="D51" s="59"/>
      <c r="E51" s="59"/>
      <c r="F51" s="59"/>
      <c r="G51" s="195"/>
      <c r="H51" s="59"/>
      <c r="I51" s="59"/>
      <c r="J51" s="59"/>
      <c r="K51" s="59"/>
      <c r="L51" s="123"/>
      <c r="M51" s="6"/>
    </row>
    <row r="52" spans="1:13" s="4" customFormat="1" ht="15.95" customHeight="1" x14ac:dyDescent="0.3">
      <c r="B52" s="275" t="s">
        <v>615</v>
      </c>
      <c r="C52" s="276"/>
      <c r="D52" s="276"/>
      <c r="E52" s="276"/>
      <c r="F52" s="276"/>
      <c r="G52" s="277"/>
      <c r="H52" s="276"/>
      <c r="I52" s="276"/>
      <c r="J52" s="276"/>
      <c r="K52" s="276"/>
      <c r="L52" s="210"/>
      <c r="M52" s="6"/>
    </row>
    <row r="53" spans="1:13" s="4" customFormat="1" ht="15.95" customHeight="1" x14ac:dyDescent="0.3">
      <c r="B53" s="6"/>
      <c r="C53" s="6"/>
      <c r="D53" s="6"/>
      <c r="E53" s="6"/>
      <c r="F53" s="6"/>
      <c r="G53" s="7"/>
      <c r="H53" s="2"/>
      <c r="I53" s="2"/>
      <c r="J53" s="2"/>
      <c r="K53" s="6"/>
      <c r="L53" s="2"/>
      <c r="M53" s="6"/>
    </row>
    <row r="54" spans="1:13" s="4" customFormat="1" ht="15.95" customHeight="1" x14ac:dyDescent="0.3">
      <c r="B54" s="278"/>
      <c r="C54" s="279"/>
      <c r="D54" s="279"/>
      <c r="E54" s="279"/>
      <c r="F54" s="279"/>
      <c r="G54" s="280"/>
      <c r="H54" s="278"/>
      <c r="I54" s="279"/>
      <c r="J54" s="278"/>
      <c r="K54" s="2"/>
      <c r="L54" s="2"/>
      <c r="M54" s="6"/>
    </row>
    <row r="55" spans="1:13" s="4" customFormat="1" ht="15.95" customHeight="1" x14ac:dyDescent="0.3">
      <c r="B55" s="6"/>
      <c r="C55" s="6"/>
      <c r="D55" s="6"/>
      <c r="E55" s="6"/>
      <c r="F55" s="6"/>
      <c r="G55" s="7"/>
      <c r="H55" s="6"/>
      <c r="I55" s="6"/>
      <c r="J55" s="6"/>
      <c r="K55" s="2"/>
      <c r="L55" s="2"/>
      <c r="M55" s="6"/>
    </row>
    <row r="56" spans="1:13" s="4" customFormat="1" ht="15.95" customHeight="1" x14ac:dyDescent="0.3">
      <c r="C56" s="2"/>
      <c r="D56" s="2"/>
      <c r="E56" s="2"/>
      <c r="F56" s="2"/>
      <c r="G56" s="3"/>
      <c r="H56" s="2"/>
      <c r="I56" s="2"/>
      <c r="J56" s="2"/>
      <c r="K56" s="2"/>
      <c r="L56" s="2"/>
      <c r="M56" s="6"/>
    </row>
    <row r="57" spans="1:13" s="4" customFormat="1" ht="12.75" customHeight="1" x14ac:dyDescent="0.3">
      <c r="B57" s="6"/>
      <c r="C57" s="2"/>
      <c r="D57" s="2"/>
      <c r="E57" s="2"/>
      <c r="F57" s="2"/>
      <c r="G57" s="3"/>
      <c r="H57" s="2"/>
      <c r="I57" s="2"/>
      <c r="J57" s="2"/>
      <c r="K57" s="2"/>
      <c r="L57" s="2"/>
      <c r="M57" s="2"/>
    </row>
    <row r="58" spans="1:13" s="4" customFormat="1" ht="12.75" customHeight="1" x14ac:dyDescent="0.3">
      <c r="A58" s="4" t="s">
        <v>616</v>
      </c>
      <c r="B58" s="6"/>
      <c r="C58" s="2"/>
      <c r="D58" s="2"/>
      <c r="E58" s="2"/>
      <c r="F58" s="2"/>
      <c r="G58" s="3"/>
      <c r="H58" s="2" t="s">
        <v>617</v>
      </c>
      <c r="I58" s="2"/>
      <c r="J58" s="2"/>
      <c r="K58" s="2"/>
      <c r="L58" s="2"/>
      <c r="M58" s="2"/>
    </row>
    <row r="59" spans="1:13" s="4" customFormat="1" ht="12.75" customHeight="1" x14ac:dyDescent="0.3">
      <c r="B59" s="6"/>
      <c r="C59" s="2"/>
      <c r="D59" s="2"/>
      <c r="E59" s="2"/>
      <c r="F59" s="2"/>
      <c r="G59" s="3"/>
      <c r="H59" s="2"/>
      <c r="I59" s="2"/>
      <c r="J59" s="2"/>
      <c r="K59" s="2"/>
      <c r="L59" s="2"/>
      <c r="M59" s="2"/>
    </row>
    <row r="60" spans="1:13" s="4" customFormat="1" ht="12.75" customHeight="1" x14ac:dyDescent="0.3">
      <c r="B60" s="2"/>
      <c r="C60" s="2"/>
      <c r="D60" s="2"/>
      <c r="E60" s="2"/>
      <c r="F60" s="2"/>
      <c r="G60" s="3"/>
      <c r="H60" s="2"/>
      <c r="I60" s="2"/>
      <c r="J60" s="2"/>
      <c r="K60" s="2"/>
      <c r="L60" s="2"/>
      <c r="M60" s="2"/>
    </row>
    <row r="61" spans="1:13" s="4" customFormat="1" ht="12.75" customHeight="1" x14ac:dyDescent="0.3">
      <c r="B61" s="2"/>
      <c r="C61" s="2"/>
      <c r="D61" s="2"/>
      <c r="E61" s="2"/>
      <c r="F61" s="2"/>
      <c r="G61" s="3"/>
      <c r="H61" s="2"/>
      <c r="I61" s="2"/>
      <c r="J61" s="2"/>
      <c r="K61" s="2"/>
      <c r="L61" s="2"/>
      <c r="M61" s="2"/>
    </row>
    <row r="62" spans="1:13" s="8" customFormat="1" ht="12.75" customHeight="1" x14ac:dyDescent="0.3">
      <c r="B62" s="2"/>
      <c r="C62" s="2"/>
      <c r="D62" s="2"/>
      <c r="E62" s="2"/>
      <c r="F62" s="2"/>
      <c r="G62" s="3"/>
      <c r="H62" s="2"/>
      <c r="I62" s="2"/>
      <c r="J62" s="2"/>
      <c r="K62" s="2"/>
      <c r="L62" s="2"/>
      <c r="M62" s="2"/>
    </row>
    <row r="63" spans="1:13" s="8" customFormat="1" ht="12.75" customHeight="1" x14ac:dyDescent="0.3">
      <c r="B63" s="2"/>
      <c r="C63" s="2"/>
      <c r="D63" s="2"/>
      <c r="E63" s="2"/>
      <c r="F63" s="2"/>
      <c r="G63" s="3"/>
      <c r="H63" s="2"/>
      <c r="I63" s="2"/>
      <c r="J63" s="2"/>
      <c r="K63" s="2"/>
      <c r="L63" s="2"/>
      <c r="M63" s="2"/>
    </row>
    <row r="64" spans="1:13" s="6" customFormat="1" x14ac:dyDescent="0.3">
      <c r="B64" s="2"/>
      <c r="C64" s="2"/>
      <c r="D64" s="2"/>
      <c r="E64" s="2"/>
      <c r="F64" s="2"/>
      <c r="G64" s="3"/>
      <c r="H64" s="2"/>
      <c r="I64" s="2"/>
      <c r="J64" s="2"/>
      <c r="K64" s="2"/>
      <c r="L64" s="2"/>
      <c r="M64" s="2"/>
    </row>
    <row r="65" spans="2:13" s="6" customFormat="1" x14ac:dyDescent="0.3">
      <c r="B65" s="2"/>
      <c r="C65" s="2"/>
      <c r="D65" s="2"/>
      <c r="E65" s="2"/>
      <c r="F65" s="2"/>
      <c r="G65" s="3"/>
      <c r="H65" s="2"/>
      <c r="I65" s="2"/>
      <c r="J65" s="2"/>
      <c r="K65" s="2"/>
      <c r="L65" s="2"/>
      <c r="M65" s="2"/>
    </row>
    <row r="66" spans="2:13" s="6" customFormat="1" x14ac:dyDescent="0.3">
      <c r="B66" s="2"/>
      <c r="C66" s="2"/>
      <c r="D66" s="2"/>
      <c r="E66" s="2"/>
      <c r="F66" s="2"/>
      <c r="G66" s="3"/>
      <c r="H66" s="2"/>
      <c r="I66" s="2"/>
      <c r="J66" s="2"/>
      <c r="K66" s="2"/>
      <c r="L66" s="2"/>
      <c r="M66" s="2"/>
    </row>
    <row r="67" spans="2:13" s="6" customFormat="1" x14ac:dyDescent="0.3">
      <c r="B67" s="2"/>
      <c r="C67" s="2"/>
      <c r="D67" s="2"/>
      <c r="E67" s="2"/>
      <c r="F67" s="2"/>
      <c r="G67" s="3"/>
      <c r="H67" s="2"/>
      <c r="I67" s="2"/>
      <c r="J67" s="2"/>
      <c r="K67" s="2"/>
      <c r="L67" s="2"/>
      <c r="M67" s="2"/>
    </row>
    <row r="68" spans="2:13" s="6" customFormat="1" x14ac:dyDescent="0.3">
      <c r="B68" s="2"/>
      <c r="C68" s="2"/>
      <c r="D68" s="2"/>
      <c r="E68" s="2"/>
      <c r="F68" s="2"/>
      <c r="G68" s="3"/>
      <c r="H68" s="2"/>
      <c r="I68" s="2"/>
      <c r="J68" s="2"/>
      <c r="K68" s="2"/>
      <c r="L68" s="2"/>
      <c r="M68" s="2"/>
    </row>
    <row r="69" spans="2:13" s="6" customFormat="1" x14ac:dyDescent="0.3">
      <c r="B69" s="2"/>
      <c r="C69" s="2"/>
      <c r="D69" s="2"/>
      <c r="E69" s="2"/>
      <c r="F69" s="2"/>
      <c r="G69" s="3"/>
      <c r="H69" s="2"/>
      <c r="I69" s="2"/>
      <c r="J69" s="2"/>
      <c r="K69" s="2"/>
      <c r="L69" s="2"/>
      <c r="M69" s="2"/>
    </row>
    <row r="70" spans="2:13" s="6" customFormat="1" x14ac:dyDescent="0.3">
      <c r="B70" s="2"/>
      <c r="C70" s="2"/>
      <c r="D70" s="2"/>
      <c r="E70" s="2"/>
      <c r="F70" s="2"/>
      <c r="G70" s="3"/>
      <c r="H70" s="2"/>
      <c r="I70" s="2"/>
      <c r="J70" s="2"/>
      <c r="K70" s="2"/>
      <c r="L70" s="2"/>
      <c r="M70" s="2"/>
    </row>
    <row r="71" spans="2:13" s="6" customFormat="1" x14ac:dyDescent="0.3">
      <c r="B71" s="2"/>
      <c r="C71" s="2"/>
      <c r="D71" s="2"/>
      <c r="E71" s="2"/>
      <c r="F71" s="2"/>
      <c r="G71" s="3"/>
      <c r="H71" s="2"/>
      <c r="I71" s="2"/>
      <c r="J71" s="2"/>
      <c r="K71" s="2"/>
      <c r="L71" s="2"/>
      <c r="M71" s="2"/>
    </row>
    <row r="72" spans="2:13" s="6" customFormat="1" x14ac:dyDescent="0.3">
      <c r="B72" s="2"/>
      <c r="C72" s="2"/>
      <c r="D72" s="2"/>
      <c r="E72" s="2"/>
      <c r="F72" s="2"/>
      <c r="G72" s="3"/>
      <c r="H72" s="2"/>
      <c r="I72" s="2"/>
      <c r="J72" s="2"/>
      <c r="K72" s="2"/>
      <c r="L72" s="2"/>
      <c r="M72" s="2"/>
    </row>
    <row r="73" spans="2:13" s="6" customFormat="1" x14ac:dyDescent="0.3">
      <c r="B73" s="2"/>
      <c r="C73" s="2"/>
      <c r="D73" s="2"/>
      <c r="E73" s="2"/>
      <c r="F73" s="2"/>
      <c r="G73" s="3"/>
      <c r="H73" s="2"/>
      <c r="I73" s="2"/>
      <c r="J73" s="2"/>
      <c r="K73" s="2"/>
      <c r="L73" s="2"/>
      <c r="M73" s="2"/>
    </row>
    <row r="74" spans="2:13" s="6" customFormat="1" x14ac:dyDescent="0.3">
      <c r="B74" s="2"/>
      <c r="C74" s="2"/>
      <c r="D74" s="2"/>
      <c r="E74" s="2"/>
      <c r="F74" s="2"/>
      <c r="G74" s="3"/>
      <c r="H74" s="2"/>
      <c r="I74" s="2"/>
      <c r="J74" s="2"/>
      <c r="K74" s="2"/>
      <c r="L74" s="2"/>
      <c r="M74" s="2"/>
    </row>
  </sheetData>
  <mergeCells count="32">
    <mergeCell ref="C19:F19"/>
    <mergeCell ref="B5:E5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33:F33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2:F32"/>
    <mergeCell ref="C40:F40"/>
    <mergeCell ref="C41:F41"/>
    <mergeCell ref="C34:F34"/>
    <mergeCell ref="C35:F35"/>
    <mergeCell ref="C36:F36"/>
    <mergeCell ref="C37:F37"/>
    <mergeCell ref="C38:F38"/>
    <mergeCell ref="C39:F39"/>
  </mergeCells>
  <pageMargins left="0.75" right="0.75" top="1" bottom="1" header="0" footer="0"/>
  <pageSetup paperSize="9" scale="93" fitToHeight="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3"/>
  <sheetViews>
    <sheetView workbookViewId="0">
      <selection activeCell="B5" sqref="B5"/>
    </sheetView>
  </sheetViews>
  <sheetFormatPr defaultRowHeight="15" x14ac:dyDescent="0.25"/>
  <cols>
    <col min="2" max="2" width="33.42578125" customWidth="1"/>
    <col min="3" max="3" width="32.7109375" customWidth="1"/>
  </cols>
  <sheetData>
    <row r="2" spans="2:10" ht="15.75" x14ac:dyDescent="0.3">
      <c r="B2" s="29" t="s">
        <v>0</v>
      </c>
      <c r="C2" s="2"/>
      <c r="D2" s="3"/>
      <c r="E2" s="3"/>
      <c r="F2" s="3"/>
      <c r="G2" s="3"/>
      <c r="H2" s="3"/>
      <c r="I2" s="3"/>
      <c r="J2" s="3"/>
    </row>
    <row r="3" spans="2:10" ht="15.75" x14ac:dyDescent="0.3">
      <c r="B3" s="4" t="s">
        <v>1</v>
      </c>
      <c r="C3" s="2"/>
      <c r="D3" s="3"/>
      <c r="E3" s="3"/>
      <c r="F3" s="3"/>
      <c r="G3" s="3"/>
      <c r="H3" s="3"/>
      <c r="I3" s="3"/>
      <c r="J3" s="3"/>
    </row>
    <row r="4" spans="2:10" ht="15.75" x14ac:dyDescent="0.3">
      <c r="B4" s="4"/>
      <c r="C4" s="2"/>
      <c r="D4" s="3"/>
      <c r="E4" s="3"/>
      <c r="F4" s="3"/>
      <c r="G4" s="3"/>
      <c r="H4" s="3"/>
      <c r="I4" s="3"/>
      <c r="J4" s="3"/>
    </row>
    <row r="5" spans="2:10" ht="15.75" x14ac:dyDescent="0.3">
      <c r="B5" s="5"/>
      <c r="C5" s="6" t="s">
        <v>80</v>
      </c>
      <c r="D5" s="43"/>
      <c r="E5" s="43"/>
      <c r="F5" s="7"/>
      <c r="G5" s="7"/>
      <c r="H5" s="7"/>
      <c r="I5" s="7"/>
      <c r="J5" s="7"/>
    </row>
    <row r="6" spans="2:10" ht="15.75" x14ac:dyDescent="0.3">
      <c r="B6" s="8"/>
      <c r="C6" s="8"/>
      <c r="D6" s="9"/>
      <c r="E6" s="9"/>
      <c r="F6" s="7"/>
      <c r="G6" s="7"/>
      <c r="H6" s="7"/>
      <c r="I6" s="7"/>
      <c r="J6" s="7"/>
    </row>
    <row r="7" spans="2:10" ht="15.75" x14ac:dyDescent="0.3">
      <c r="B7" s="8"/>
      <c r="C7" s="8"/>
      <c r="D7" s="7"/>
      <c r="E7" s="7"/>
      <c r="F7" s="7"/>
      <c r="G7" s="7"/>
      <c r="H7" s="7"/>
      <c r="I7" s="7"/>
      <c r="J7" s="7"/>
    </row>
    <row r="8" spans="2:10" ht="15.75" x14ac:dyDescent="0.3">
      <c r="B8" s="9"/>
      <c r="C8" s="9"/>
      <c r="D8" s="11"/>
      <c r="E8" s="10" t="s">
        <v>16</v>
      </c>
      <c r="F8" s="10"/>
      <c r="G8" s="10"/>
      <c r="H8" s="11"/>
      <c r="I8" s="11"/>
      <c r="J8" s="11"/>
    </row>
    <row r="9" spans="2:10" ht="15.75" x14ac:dyDescent="0.3">
      <c r="B9" s="9"/>
      <c r="C9" s="9"/>
      <c r="D9" s="11"/>
      <c r="E9" s="10" t="s">
        <v>715</v>
      </c>
      <c r="F9" s="10"/>
      <c r="G9" s="10"/>
      <c r="H9" s="11"/>
      <c r="I9" s="11"/>
      <c r="J9" s="11"/>
    </row>
    <row r="10" spans="2:10" ht="15.75" x14ac:dyDescent="0.3">
      <c r="B10" s="4"/>
      <c r="C10" s="2"/>
      <c r="D10" s="3"/>
      <c r="E10" s="3"/>
      <c r="F10" s="3"/>
      <c r="G10" s="3"/>
      <c r="H10" s="3"/>
      <c r="I10" s="3"/>
      <c r="J10" s="3"/>
    </row>
    <row r="11" spans="2:10" ht="15.75" x14ac:dyDescent="0.3">
      <c r="B11" s="30" t="s">
        <v>3</v>
      </c>
      <c r="C11" s="31" t="s">
        <v>4</v>
      </c>
      <c r="D11" s="32" t="s">
        <v>5</v>
      </c>
      <c r="E11" s="33" t="s">
        <v>41</v>
      </c>
      <c r="F11" s="33" t="s">
        <v>7</v>
      </c>
      <c r="G11" s="34" t="s">
        <v>8</v>
      </c>
      <c r="H11" s="34" t="s">
        <v>9</v>
      </c>
      <c r="I11" s="33" t="s">
        <v>10</v>
      </c>
      <c r="J11" s="34" t="s">
        <v>11</v>
      </c>
    </row>
    <row r="12" spans="2:10" ht="15.75" x14ac:dyDescent="0.3">
      <c r="B12" s="16">
        <v>1</v>
      </c>
      <c r="C12" s="93" t="s">
        <v>415</v>
      </c>
      <c r="D12" s="16" t="s">
        <v>12</v>
      </c>
      <c r="E12" s="112"/>
      <c r="F12" s="94">
        <v>300</v>
      </c>
      <c r="G12" s="45">
        <v>0</v>
      </c>
      <c r="H12" s="17">
        <v>9.5</v>
      </c>
      <c r="I12" s="22">
        <f t="shared" ref="I12:I29" si="0">G12*1.095</f>
        <v>0</v>
      </c>
      <c r="J12" s="65">
        <f>F12*I12</f>
        <v>0</v>
      </c>
    </row>
    <row r="13" spans="2:10" ht="15.75" x14ac:dyDescent="0.3">
      <c r="B13" s="16">
        <f>B12+1</f>
        <v>2</v>
      </c>
      <c r="C13" s="93" t="s">
        <v>429</v>
      </c>
      <c r="D13" s="16" t="s">
        <v>12</v>
      </c>
      <c r="E13" s="112"/>
      <c r="F13" s="94">
        <v>10</v>
      </c>
      <c r="G13" s="45">
        <v>0</v>
      </c>
      <c r="H13" s="17">
        <v>9.5</v>
      </c>
      <c r="I13" s="22">
        <f t="shared" si="0"/>
        <v>0</v>
      </c>
      <c r="J13" s="65">
        <f t="shared" ref="J13:J29" si="1">F13*I13</f>
        <v>0</v>
      </c>
    </row>
    <row r="14" spans="2:10" ht="15.75" x14ac:dyDescent="0.3">
      <c r="B14" s="16">
        <f>B13+1</f>
        <v>3</v>
      </c>
      <c r="C14" s="93" t="s">
        <v>442</v>
      </c>
      <c r="D14" s="16" t="s">
        <v>12</v>
      </c>
      <c r="E14" s="112"/>
      <c r="F14" s="94">
        <v>50</v>
      </c>
      <c r="G14" s="45">
        <v>0</v>
      </c>
      <c r="H14" s="17">
        <v>9.5</v>
      </c>
      <c r="I14" s="22">
        <f t="shared" si="0"/>
        <v>0</v>
      </c>
      <c r="J14" s="65">
        <f t="shared" si="1"/>
        <v>0</v>
      </c>
    </row>
    <row r="15" spans="2:10" ht="15.75" x14ac:dyDescent="0.3">
      <c r="B15" s="16">
        <f>B14+1</f>
        <v>4</v>
      </c>
      <c r="C15" s="93" t="s">
        <v>446</v>
      </c>
      <c r="D15" s="16" t="s">
        <v>12</v>
      </c>
      <c r="E15" s="112"/>
      <c r="F15" s="95">
        <v>50</v>
      </c>
      <c r="G15" s="45">
        <v>0</v>
      </c>
      <c r="H15" s="17">
        <v>9.5</v>
      </c>
      <c r="I15" s="22">
        <f t="shared" si="0"/>
        <v>0</v>
      </c>
      <c r="J15" s="65">
        <f t="shared" si="1"/>
        <v>0</v>
      </c>
    </row>
    <row r="16" spans="2:10" ht="15.75" x14ac:dyDescent="0.3">
      <c r="B16" s="16" t="s">
        <v>43</v>
      </c>
      <c r="C16" s="93" t="s">
        <v>716</v>
      </c>
      <c r="D16" s="16" t="s">
        <v>12</v>
      </c>
      <c r="E16" s="112"/>
      <c r="F16" s="19">
        <v>200</v>
      </c>
      <c r="G16" s="45">
        <v>0</v>
      </c>
      <c r="H16" s="17">
        <v>9.5</v>
      </c>
      <c r="I16" s="22">
        <f t="shared" si="0"/>
        <v>0</v>
      </c>
      <c r="J16" s="65">
        <f t="shared" si="1"/>
        <v>0</v>
      </c>
    </row>
    <row r="17" spans="2:10" ht="15.75" x14ac:dyDescent="0.3">
      <c r="B17" s="16" t="s">
        <v>111</v>
      </c>
      <c r="C17" s="93" t="s">
        <v>717</v>
      </c>
      <c r="D17" s="16" t="s">
        <v>12</v>
      </c>
      <c r="E17" s="112"/>
      <c r="F17" s="19">
        <v>100</v>
      </c>
      <c r="G17" s="45">
        <v>0</v>
      </c>
      <c r="H17" s="17">
        <v>9.5</v>
      </c>
      <c r="I17" s="22">
        <f t="shared" si="0"/>
        <v>0</v>
      </c>
      <c r="J17" s="65">
        <f t="shared" si="1"/>
        <v>0</v>
      </c>
    </row>
    <row r="18" spans="2:10" ht="15.75" x14ac:dyDescent="0.3">
      <c r="B18" s="16" t="s">
        <v>93</v>
      </c>
      <c r="C18" s="93" t="s">
        <v>410</v>
      </c>
      <c r="D18" s="16" t="s">
        <v>12</v>
      </c>
      <c r="E18" s="112"/>
      <c r="F18" s="19">
        <v>50</v>
      </c>
      <c r="G18" s="45">
        <v>0</v>
      </c>
      <c r="H18" s="17">
        <v>9.5</v>
      </c>
      <c r="I18" s="22">
        <f t="shared" si="0"/>
        <v>0</v>
      </c>
      <c r="J18" s="65">
        <f t="shared" si="1"/>
        <v>0</v>
      </c>
    </row>
    <row r="19" spans="2:10" ht="15.75" x14ac:dyDescent="0.3">
      <c r="B19" s="16" t="s">
        <v>114</v>
      </c>
      <c r="C19" s="93" t="s">
        <v>416</v>
      </c>
      <c r="D19" s="16" t="s">
        <v>12</v>
      </c>
      <c r="E19" s="112"/>
      <c r="F19" s="19">
        <v>100</v>
      </c>
      <c r="G19" s="45">
        <v>0</v>
      </c>
      <c r="H19" s="17">
        <v>9.5</v>
      </c>
      <c r="I19" s="22">
        <f t="shared" si="0"/>
        <v>0</v>
      </c>
      <c r="J19" s="65">
        <f t="shared" si="1"/>
        <v>0</v>
      </c>
    </row>
    <row r="20" spans="2:10" ht="15.75" x14ac:dyDescent="0.3">
      <c r="B20" s="16" t="s">
        <v>95</v>
      </c>
      <c r="C20" s="93" t="s">
        <v>440</v>
      </c>
      <c r="D20" s="16" t="s">
        <v>12</v>
      </c>
      <c r="E20" s="112"/>
      <c r="F20" s="19">
        <v>20</v>
      </c>
      <c r="G20" s="45">
        <v>0</v>
      </c>
      <c r="H20" s="17">
        <v>9.5</v>
      </c>
      <c r="I20" s="22">
        <f t="shared" si="0"/>
        <v>0</v>
      </c>
      <c r="J20" s="65">
        <f t="shared" si="1"/>
        <v>0</v>
      </c>
    </row>
    <row r="21" spans="2:10" ht="15.75" x14ac:dyDescent="0.3">
      <c r="B21" s="16" t="s">
        <v>117</v>
      </c>
      <c r="C21" s="93" t="s">
        <v>718</v>
      </c>
      <c r="D21" s="16" t="s">
        <v>12</v>
      </c>
      <c r="E21" s="112"/>
      <c r="F21" s="19">
        <v>20</v>
      </c>
      <c r="G21" s="45">
        <v>0</v>
      </c>
      <c r="H21" s="17">
        <v>9.5</v>
      </c>
      <c r="I21" s="22">
        <f t="shared" si="0"/>
        <v>0</v>
      </c>
      <c r="J21" s="65">
        <f t="shared" si="1"/>
        <v>0</v>
      </c>
    </row>
    <row r="22" spans="2:10" ht="15.75" x14ac:dyDescent="0.3">
      <c r="B22" s="16" t="s">
        <v>119</v>
      </c>
      <c r="C22" s="93" t="s">
        <v>719</v>
      </c>
      <c r="D22" s="16" t="s">
        <v>12</v>
      </c>
      <c r="E22" s="112"/>
      <c r="F22" s="19">
        <v>300</v>
      </c>
      <c r="G22" s="45">
        <v>0</v>
      </c>
      <c r="H22" s="17">
        <v>9.5</v>
      </c>
      <c r="I22" s="22">
        <f t="shared" si="0"/>
        <v>0</v>
      </c>
      <c r="J22" s="65">
        <f t="shared" si="1"/>
        <v>0</v>
      </c>
    </row>
    <row r="23" spans="2:10" ht="15.75" x14ac:dyDescent="0.3">
      <c r="B23" s="16" t="s">
        <v>121</v>
      </c>
      <c r="C23" s="93" t="s">
        <v>445</v>
      </c>
      <c r="D23" s="16" t="s">
        <v>12</v>
      </c>
      <c r="E23" s="112"/>
      <c r="F23" s="19">
        <v>20</v>
      </c>
      <c r="G23" s="45">
        <v>0</v>
      </c>
      <c r="H23" s="17">
        <v>9.5</v>
      </c>
      <c r="I23" s="22">
        <f t="shared" si="0"/>
        <v>0</v>
      </c>
      <c r="J23" s="65">
        <f t="shared" si="1"/>
        <v>0</v>
      </c>
    </row>
    <row r="24" spans="2:10" ht="15.75" x14ac:dyDescent="0.3">
      <c r="B24" s="16" t="s">
        <v>30</v>
      </c>
      <c r="C24" s="93" t="s">
        <v>720</v>
      </c>
      <c r="D24" s="16" t="s">
        <v>12</v>
      </c>
      <c r="E24" s="112"/>
      <c r="F24" s="19">
        <v>20</v>
      </c>
      <c r="G24" s="45">
        <v>0</v>
      </c>
      <c r="H24" s="17">
        <v>9.5</v>
      </c>
      <c r="I24" s="22">
        <f t="shared" si="0"/>
        <v>0</v>
      </c>
      <c r="J24" s="65">
        <f t="shared" si="1"/>
        <v>0</v>
      </c>
    </row>
    <row r="25" spans="2:10" ht="15.75" x14ac:dyDescent="0.3">
      <c r="B25" s="16" t="s">
        <v>32</v>
      </c>
      <c r="C25" s="93" t="s">
        <v>443</v>
      </c>
      <c r="D25" s="16" t="s">
        <v>12</v>
      </c>
      <c r="E25" s="112"/>
      <c r="F25" s="19">
        <v>50</v>
      </c>
      <c r="G25" s="45">
        <v>0</v>
      </c>
      <c r="H25" s="17">
        <v>9.5</v>
      </c>
      <c r="I25" s="22">
        <f t="shared" si="0"/>
        <v>0</v>
      </c>
      <c r="J25" s="65">
        <f t="shared" si="1"/>
        <v>0</v>
      </c>
    </row>
    <row r="26" spans="2:10" ht="15.75" x14ac:dyDescent="0.3">
      <c r="B26" s="16">
        <v>15</v>
      </c>
      <c r="C26" s="93" t="s">
        <v>432</v>
      </c>
      <c r="D26" s="16" t="s">
        <v>12</v>
      </c>
      <c r="E26" s="112"/>
      <c r="F26" s="19">
        <v>20</v>
      </c>
      <c r="G26" s="45">
        <v>0</v>
      </c>
      <c r="H26" s="17">
        <v>9.5</v>
      </c>
      <c r="I26" s="22">
        <f t="shared" si="0"/>
        <v>0</v>
      </c>
      <c r="J26" s="65">
        <f t="shared" si="1"/>
        <v>0</v>
      </c>
    </row>
    <row r="27" spans="2:10" ht="15.75" x14ac:dyDescent="0.3">
      <c r="B27" s="16">
        <v>16</v>
      </c>
      <c r="C27" s="93" t="s">
        <v>721</v>
      </c>
      <c r="D27" s="16" t="s">
        <v>12</v>
      </c>
      <c r="E27" s="112"/>
      <c r="F27" s="19">
        <v>20</v>
      </c>
      <c r="G27" s="45">
        <v>0</v>
      </c>
      <c r="H27" s="17">
        <v>9.5</v>
      </c>
      <c r="I27" s="22">
        <f t="shared" si="0"/>
        <v>0</v>
      </c>
      <c r="J27" s="65">
        <f t="shared" si="1"/>
        <v>0</v>
      </c>
    </row>
    <row r="28" spans="2:10" ht="15.75" x14ac:dyDescent="0.3">
      <c r="B28" s="113">
        <v>17</v>
      </c>
      <c r="C28" s="93" t="s">
        <v>722</v>
      </c>
      <c r="D28" s="16" t="s">
        <v>12</v>
      </c>
      <c r="E28" s="112"/>
      <c r="F28" s="19">
        <v>20</v>
      </c>
      <c r="G28" s="45">
        <v>0</v>
      </c>
      <c r="H28" s="17">
        <v>9.5</v>
      </c>
      <c r="I28" s="22">
        <f t="shared" si="0"/>
        <v>0</v>
      </c>
      <c r="J28" s="65">
        <f t="shared" si="1"/>
        <v>0</v>
      </c>
    </row>
    <row r="29" spans="2:10" ht="15.75" x14ac:dyDescent="0.3">
      <c r="B29" s="77">
        <v>18</v>
      </c>
      <c r="C29" s="93" t="s">
        <v>723</v>
      </c>
      <c r="D29" s="16" t="s">
        <v>12</v>
      </c>
      <c r="E29" s="112"/>
      <c r="F29" s="19">
        <v>100</v>
      </c>
      <c r="G29" s="45">
        <v>0</v>
      </c>
      <c r="H29" s="17">
        <v>9.5</v>
      </c>
      <c r="I29" s="22">
        <f t="shared" si="0"/>
        <v>0</v>
      </c>
      <c r="J29" s="65">
        <f t="shared" si="1"/>
        <v>0</v>
      </c>
    </row>
    <row r="30" spans="2:10" ht="15.75" x14ac:dyDescent="0.3">
      <c r="B30" s="114" t="s">
        <v>129</v>
      </c>
      <c r="C30" s="97" t="s">
        <v>724</v>
      </c>
      <c r="D30" s="35"/>
      <c r="E30" s="36"/>
      <c r="F30" s="36"/>
      <c r="G30" s="37"/>
      <c r="H30" s="36"/>
      <c r="I30" s="37"/>
      <c r="J30" s="38">
        <f>+SUM(J12:J29)</f>
        <v>0</v>
      </c>
    </row>
    <row r="31" spans="2:10" ht="15.75" x14ac:dyDescent="0.3">
      <c r="B31" s="4"/>
      <c r="C31" s="39"/>
      <c r="D31" s="40"/>
      <c r="E31" s="4"/>
      <c r="F31" s="4"/>
      <c r="G31" s="41"/>
      <c r="H31" s="4"/>
      <c r="I31" s="41"/>
      <c r="J31" s="42"/>
    </row>
    <row r="32" spans="2:10" ht="15.75" x14ac:dyDescent="0.3">
      <c r="B32" s="4"/>
      <c r="C32" s="58" t="s">
        <v>14</v>
      </c>
      <c r="D32" s="58"/>
      <c r="E32" s="58"/>
      <c r="F32" s="58"/>
      <c r="G32" s="58"/>
      <c r="H32" s="4"/>
      <c r="I32" s="4"/>
      <c r="J32" s="4"/>
    </row>
    <row r="33" spans="2:10" ht="15.75" x14ac:dyDescent="0.3">
      <c r="B33" s="4"/>
      <c r="C33" s="58" t="s">
        <v>15</v>
      </c>
      <c r="D33" s="61"/>
      <c r="E33" s="58"/>
      <c r="F33" s="58"/>
      <c r="G33" s="58"/>
      <c r="H33" s="4"/>
      <c r="I33" s="4"/>
      <c r="J33" s="4"/>
    </row>
    <row r="34" spans="2:10" ht="15.75" x14ac:dyDescent="0.3">
      <c r="B34" s="4"/>
      <c r="C34" s="58" t="s">
        <v>131</v>
      </c>
      <c r="D34" s="58"/>
      <c r="E34" s="58"/>
      <c r="F34" s="58"/>
      <c r="G34" s="58"/>
      <c r="H34" s="4"/>
      <c r="I34" s="4"/>
      <c r="J34" s="4"/>
    </row>
    <row r="35" spans="2:10" ht="15.75" x14ac:dyDescent="0.3">
      <c r="B35" s="43"/>
      <c r="C35" s="2"/>
      <c r="D35" s="7"/>
      <c r="E35" s="6"/>
      <c r="F35" s="6"/>
      <c r="G35" s="6"/>
      <c r="H35" s="6"/>
      <c r="I35" s="1"/>
      <c r="J35" s="1"/>
    </row>
    <row r="36" spans="2:10" ht="15.75" x14ac:dyDescent="0.3">
      <c r="B36" s="6"/>
      <c r="C36" s="100" t="s">
        <v>132</v>
      </c>
      <c r="D36" s="101"/>
      <c r="E36" s="101"/>
      <c r="F36" s="101"/>
      <c r="G36" s="101"/>
      <c r="H36" s="101"/>
      <c r="I36" s="115"/>
      <c r="J36" s="116"/>
    </row>
    <row r="37" spans="2:10" ht="15.75" x14ac:dyDescent="0.3">
      <c r="B37" s="6"/>
      <c r="C37" s="117" t="s">
        <v>133</v>
      </c>
      <c r="D37" s="106"/>
      <c r="E37" s="104"/>
      <c r="F37" s="104"/>
      <c r="G37" s="104"/>
      <c r="H37" s="104"/>
      <c r="I37" s="118"/>
      <c r="J37" s="119"/>
    </row>
    <row r="38" spans="2:10" ht="15.75" x14ac:dyDescent="0.3">
      <c r="B38" s="2"/>
      <c r="C38" s="117" t="s">
        <v>134</v>
      </c>
      <c r="D38" s="106"/>
      <c r="E38" s="104"/>
      <c r="F38" s="104"/>
      <c r="G38" s="104"/>
      <c r="H38" s="104"/>
      <c r="I38" s="64"/>
      <c r="J38" s="120"/>
    </row>
    <row r="39" spans="2:10" ht="15.75" x14ac:dyDescent="0.3">
      <c r="B39" s="2"/>
      <c r="C39" s="117" t="s">
        <v>135</v>
      </c>
      <c r="D39" s="121"/>
      <c r="E39" s="122"/>
      <c r="F39" s="122"/>
      <c r="G39" s="122"/>
      <c r="H39" s="122"/>
      <c r="I39" s="104"/>
      <c r="J39" s="123"/>
    </row>
    <row r="40" spans="2:10" ht="15.75" x14ac:dyDescent="0.3">
      <c r="B40" s="2"/>
      <c r="C40" s="124" t="s">
        <v>136</v>
      </c>
      <c r="D40" s="125"/>
      <c r="E40" s="126"/>
      <c r="F40" s="126"/>
      <c r="G40" s="126"/>
      <c r="H40" s="126"/>
      <c r="I40" s="108"/>
      <c r="J40" s="109"/>
    </row>
    <row r="41" spans="2:10" ht="15.75" x14ac:dyDescent="0.3">
      <c r="B41" s="2"/>
      <c r="C41" s="92"/>
      <c r="D41" s="92"/>
      <c r="E41" s="92"/>
      <c r="F41" s="2"/>
      <c r="G41" s="2"/>
      <c r="H41" s="2"/>
      <c r="I41" s="92"/>
      <c r="J41" s="92"/>
    </row>
    <row r="42" spans="2:10" ht="15.75" x14ac:dyDescent="0.3">
      <c r="B42" s="2"/>
      <c r="C42" s="92"/>
      <c r="D42" s="92"/>
      <c r="E42" s="92"/>
      <c r="F42" s="2"/>
      <c r="G42" s="2"/>
      <c r="H42" s="2"/>
      <c r="I42" s="2"/>
      <c r="J42" s="2"/>
    </row>
    <row r="43" spans="2:10" ht="15.75" x14ac:dyDescent="0.3">
      <c r="B43" s="2"/>
      <c r="C43" s="2" t="s">
        <v>137</v>
      </c>
      <c r="D43" s="92"/>
      <c r="E43" s="92"/>
      <c r="F43" s="92"/>
      <c r="G43" s="92"/>
      <c r="H43" s="92"/>
      <c r="I43" s="8"/>
      <c r="J43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0"/>
  <sheetViews>
    <sheetView topLeftCell="A4" workbookViewId="0">
      <selection activeCell="J5" sqref="J5"/>
    </sheetView>
  </sheetViews>
  <sheetFormatPr defaultRowHeight="15" x14ac:dyDescent="0.25"/>
  <cols>
    <col min="6" max="6" width="12.42578125" customWidth="1"/>
    <col min="8" max="8" width="25.7109375" customWidth="1"/>
  </cols>
  <sheetData>
    <row r="2" spans="2:13" ht="15.75" x14ac:dyDescent="0.3">
      <c r="B2" s="1" t="s">
        <v>0</v>
      </c>
      <c r="C2" s="2"/>
      <c r="D2" s="2"/>
      <c r="E2" s="2"/>
      <c r="F2" s="2"/>
      <c r="G2" s="2"/>
      <c r="H2" s="3"/>
      <c r="I2" s="3"/>
      <c r="J2" s="3"/>
      <c r="K2" s="3"/>
      <c r="L2" s="3"/>
      <c r="M2" s="3"/>
    </row>
    <row r="3" spans="2:13" ht="15.75" x14ac:dyDescent="0.3">
      <c r="B3" s="4" t="s">
        <v>1</v>
      </c>
      <c r="C3" s="2"/>
      <c r="D3" s="2"/>
      <c r="E3" s="2"/>
      <c r="F3" s="2"/>
      <c r="G3" s="2"/>
      <c r="H3" s="3"/>
      <c r="I3" s="3"/>
      <c r="J3" s="3"/>
      <c r="K3" s="3"/>
      <c r="L3" s="3"/>
      <c r="M3" s="3"/>
    </row>
    <row r="4" spans="2:13" ht="15.75" x14ac:dyDescent="0.3">
      <c r="B4" s="4"/>
      <c r="C4" s="2"/>
      <c r="D4" s="2"/>
      <c r="E4" s="2"/>
      <c r="F4" s="2"/>
      <c r="G4" s="40"/>
      <c r="H4" s="3"/>
      <c r="I4" s="3"/>
      <c r="J4" s="3"/>
      <c r="K4" s="3"/>
      <c r="L4" s="3"/>
      <c r="M4" s="3"/>
    </row>
    <row r="5" spans="2:13" ht="15.75" x14ac:dyDescent="0.3">
      <c r="B5" s="5"/>
      <c r="C5" s="6"/>
      <c r="D5" s="6"/>
      <c r="E5" s="6"/>
      <c r="F5" s="6"/>
      <c r="G5" s="20"/>
      <c r="H5" s="7"/>
      <c r="I5" s="7"/>
      <c r="J5" s="7"/>
      <c r="K5" s="7"/>
      <c r="L5" s="7"/>
      <c r="M5" s="7"/>
    </row>
    <row r="6" spans="2:13" ht="15.75" x14ac:dyDescent="0.3">
      <c r="B6" s="8"/>
      <c r="C6" s="6"/>
      <c r="D6" s="6"/>
      <c r="E6" s="6"/>
      <c r="F6" s="6"/>
      <c r="G6" s="20"/>
      <c r="H6" s="7"/>
      <c r="I6" s="7"/>
      <c r="J6" s="7"/>
      <c r="K6" s="7"/>
      <c r="L6" s="7"/>
      <c r="M6" s="7"/>
    </row>
    <row r="7" spans="2:13" ht="15.75" x14ac:dyDescent="0.3">
      <c r="B7" s="8"/>
      <c r="C7" s="6"/>
      <c r="D7" s="6"/>
      <c r="E7" s="6"/>
      <c r="F7" s="6"/>
      <c r="G7" s="20"/>
      <c r="H7" s="7"/>
      <c r="I7" s="7"/>
      <c r="J7" s="7"/>
      <c r="K7" s="7"/>
      <c r="L7" s="7"/>
      <c r="M7" s="7"/>
    </row>
    <row r="8" spans="2:13" ht="15.75" x14ac:dyDescent="0.3">
      <c r="B8" s="9"/>
      <c r="C8" s="9"/>
      <c r="D8" s="9"/>
      <c r="E8" s="9"/>
      <c r="F8" s="9"/>
      <c r="G8" s="40"/>
      <c r="H8" s="10" t="s">
        <v>399</v>
      </c>
      <c r="I8" s="10"/>
      <c r="J8" s="10"/>
      <c r="K8" s="11"/>
      <c r="L8" s="11"/>
      <c r="M8" s="11"/>
    </row>
    <row r="9" spans="2:13" ht="15.75" x14ac:dyDescent="0.3">
      <c r="B9" s="9"/>
      <c r="C9" s="9"/>
      <c r="D9" s="9"/>
      <c r="E9" s="9"/>
      <c r="F9" s="9"/>
      <c r="G9" s="40"/>
      <c r="H9" s="10" t="s">
        <v>725</v>
      </c>
      <c r="I9" s="10"/>
      <c r="J9" s="10"/>
      <c r="K9" s="11"/>
      <c r="L9" s="11"/>
      <c r="M9" s="11"/>
    </row>
    <row r="10" spans="2:13" ht="15.75" x14ac:dyDescent="0.3">
      <c r="B10" s="4"/>
      <c r="C10" s="2"/>
      <c r="D10" s="2"/>
      <c r="E10" s="2"/>
      <c r="F10" s="2"/>
      <c r="G10" s="40"/>
      <c r="H10" s="3"/>
      <c r="I10" s="3"/>
      <c r="J10" s="3"/>
      <c r="K10" s="3"/>
      <c r="L10" s="3"/>
      <c r="M10" s="3"/>
    </row>
    <row r="11" spans="2:13" ht="15.75" x14ac:dyDescent="0.3">
      <c r="B11" s="12" t="s">
        <v>3</v>
      </c>
      <c r="C11" s="356" t="s">
        <v>4</v>
      </c>
      <c r="D11" s="357"/>
      <c r="E11" s="357"/>
      <c r="F11" s="358"/>
      <c r="G11" s="13" t="s">
        <v>5</v>
      </c>
      <c r="H11" s="14" t="s">
        <v>6</v>
      </c>
      <c r="I11" s="15" t="s">
        <v>7</v>
      </c>
      <c r="J11" s="15" t="s">
        <v>8</v>
      </c>
      <c r="K11" s="15" t="s">
        <v>9</v>
      </c>
      <c r="L11" s="15" t="s">
        <v>10</v>
      </c>
      <c r="M11" s="15" t="s">
        <v>11</v>
      </c>
    </row>
    <row r="12" spans="2:13" ht="15.75" x14ac:dyDescent="0.3">
      <c r="B12" s="16" t="s">
        <v>401</v>
      </c>
      <c r="C12" s="382" t="s">
        <v>423</v>
      </c>
      <c r="D12" s="382"/>
      <c r="E12" s="382"/>
      <c r="F12" s="382"/>
      <c r="G12" s="17" t="s">
        <v>12</v>
      </c>
      <c r="H12" s="18" t="s">
        <v>726</v>
      </c>
      <c r="I12" s="19">
        <v>800</v>
      </c>
      <c r="J12" s="127"/>
      <c r="K12" s="213">
        <v>9.5000000000000001E-2</v>
      </c>
      <c r="L12" s="22"/>
      <c r="M12" s="65"/>
    </row>
    <row r="13" spans="2:13" ht="15.75" x14ac:dyDescent="0.3">
      <c r="B13" s="16" t="s">
        <v>84</v>
      </c>
      <c r="C13" s="382" t="s">
        <v>424</v>
      </c>
      <c r="D13" s="382"/>
      <c r="E13" s="382"/>
      <c r="F13" s="382"/>
      <c r="G13" s="17" t="s">
        <v>12</v>
      </c>
      <c r="H13" s="18" t="s">
        <v>726</v>
      </c>
      <c r="I13" s="19">
        <v>300</v>
      </c>
      <c r="J13" s="127"/>
      <c r="K13" s="213">
        <v>9.5000000000000001E-2</v>
      </c>
      <c r="L13" s="22"/>
      <c r="M13" s="65"/>
    </row>
    <row r="14" spans="2:13" ht="15.75" x14ac:dyDescent="0.3">
      <c r="B14" s="16" t="s">
        <v>13</v>
      </c>
      <c r="C14" s="382" t="s">
        <v>425</v>
      </c>
      <c r="D14" s="382"/>
      <c r="E14" s="382"/>
      <c r="F14" s="382"/>
      <c r="G14" s="17" t="s">
        <v>12</v>
      </c>
      <c r="H14" s="18" t="s">
        <v>726</v>
      </c>
      <c r="I14" s="19">
        <v>200</v>
      </c>
      <c r="J14" s="127"/>
      <c r="K14" s="213">
        <v>9.5000000000000001E-2</v>
      </c>
      <c r="L14" s="22"/>
      <c r="M14" s="65"/>
    </row>
    <row r="15" spans="2:13" ht="15.75" x14ac:dyDescent="0.3">
      <c r="B15" s="16" t="s">
        <v>54</v>
      </c>
      <c r="C15" s="383" t="s">
        <v>727</v>
      </c>
      <c r="D15" s="384"/>
      <c r="E15" s="384"/>
      <c r="F15" s="385"/>
      <c r="G15" s="17" t="s">
        <v>12</v>
      </c>
      <c r="H15" s="18" t="s">
        <v>726</v>
      </c>
      <c r="I15" s="19">
        <v>201</v>
      </c>
      <c r="J15" s="127"/>
      <c r="K15" s="213">
        <v>1.095</v>
      </c>
      <c r="L15" s="22"/>
      <c r="M15" s="65"/>
    </row>
    <row r="16" spans="2:13" ht="15.75" x14ac:dyDescent="0.3">
      <c r="B16" s="16" t="s">
        <v>43</v>
      </c>
      <c r="C16" s="383" t="s">
        <v>728</v>
      </c>
      <c r="D16" s="384"/>
      <c r="E16" s="384"/>
      <c r="F16" s="385"/>
      <c r="G16" s="17" t="s">
        <v>12</v>
      </c>
      <c r="H16" s="18" t="s">
        <v>726</v>
      </c>
      <c r="I16" s="19">
        <v>300</v>
      </c>
      <c r="J16" s="127"/>
      <c r="K16" s="213">
        <v>9.5000000000000001E-2</v>
      </c>
      <c r="L16" s="22"/>
      <c r="M16" s="65"/>
    </row>
    <row r="17" spans="2:13" ht="15.75" x14ac:dyDescent="0.3">
      <c r="B17" s="16" t="s">
        <v>111</v>
      </c>
      <c r="C17" s="383" t="s">
        <v>427</v>
      </c>
      <c r="D17" s="384"/>
      <c r="E17" s="384"/>
      <c r="F17" s="385"/>
      <c r="G17" s="17" t="s">
        <v>12</v>
      </c>
      <c r="H17" s="18" t="s">
        <v>726</v>
      </c>
      <c r="I17" s="19">
        <v>50</v>
      </c>
      <c r="J17" s="127"/>
      <c r="K17" s="213">
        <v>9.5000000000000001E-2</v>
      </c>
      <c r="L17" s="22"/>
      <c r="M17" s="65"/>
    </row>
    <row r="18" spans="2:13" ht="15.75" x14ac:dyDescent="0.3">
      <c r="B18" s="16" t="s">
        <v>93</v>
      </c>
      <c r="C18" s="406" t="s">
        <v>428</v>
      </c>
      <c r="D18" s="411"/>
      <c r="E18" s="411"/>
      <c r="F18" s="412"/>
      <c r="G18" s="17" t="s">
        <v>12</v>
      </c>
      <c r="H18" s="18" t="s">
        <v>726</v>
      </c>
      <c r="I18" s="19">
        <v>300</v>
      </c>
      <c r="J18" s="127"/>
      <c r="K18" s="213">
        <v>9.5000000000000001E-2</v>
      </c>
      <c r="L18" s="22"/>
      <c r="M18" s="65"/>
    </row>
    <row r="19" spans="2:13" ht="15.75" x14ac:dyDescent="0.3">
      <c r="B19" s="16" t="s">
        <v>114</v>
      </c>
      <c r="C19" s="406" t="s">
        <v>432</v>
      </c>
      <c r="D19" s="435"/>
      <c r="E19" s="435"/>
      <c r="F19" s="436"/>
      <c r="G19" s="17" t="s">
        <v>12</v>
      </c>
      <c r="H19" s="18" t="s">
        <v>726</v>
      </c>
      <c r="I19" s="19">
        <v>500</v>
      </c>
      <c r="J19" s="127"/>
      <c r="K19" s="213">
        <v>9.5000000000000001E-2</v>
      </c>
      <c r="L19" s="22"/>
      <c r="M19" s="65"/>
    </row>
    <row r="20" spans="2:13" ht="15.75" x14ac:dyDescent="0.3">
      <c r="B20" s="16" t="s">
        <v>95</v>
      </c>
      <c r="C20" s="406" t="s">
        <v>433</v>
      </c>
      <c r="D20" s="435"/>
      <c r="E20" s="435"/>
      <c r="F20" s="436"/>
      <c r="G20" s="17" t="s">
        <v>12</v>
      </c>
      <c r="H20" s="18" t="s">
        <v>726</v>
      </c>
      <c r="I20" s="19">
        <v>200</v>
      </c>
      <c r="J20" s="127"/>
      <c r="K20" s="213">
        <v>9.5000000000000001E-2</v>
      </c>
      <c r="L20" s="22"/>
      <c r="M20" s="65"/>
    </row>
    <row r="21" spans="2:13" ht="15.75" x14ac:dyDescent="0.3">
      <c r="B21" s="16" t="s">
        <v>117</v>
      </c>
      <c r="C21" s="382" t="s">
        <v>434</v>
      </c>
      <c r="D21" s="382"/>
      <c r="E21" s="382"/>
      <c r="F21" s="382"/>
      <c r="G21" s="17" t="s">
        <v>12</v>
      </c>
      <c r="H21" s="18" t="s">
        <v>726</v>
      </c>
      <c r="I21" s="19">
        <v>1500</v>
      </c>
      <c r="J21" s="127"/>
      <c r="K21" s="213">
        <v>9.5000000000000001E-2</v>
      </c>
      <c r="L21" s="22"/>
      <c r="M21" s="65"/>
    </row>
    <row r="22" spans="2:13" ht="15.75" x14ac:dyDescent="0.3">
      <c r="B22" s="16" t="s">
        <v>119</v>
      </c>
      <c r="C22" s="382" t="s">
        <v>436</v>
      </c>
      <c r="D22" s="382"/>
      <c r="E22" s="382"/>
      <c r="F22" s="382"/>
      <c r="G22" s="17" t="s">
        <v>12</v>
      </c>
      <c r="H22" s="18" t="s">
        <v>726</v>
      </c>
      <c r="I22" s="19">
        <v>800</v>
      </c>
      <c r="J22" s="127"/>
      <c r="K22" s="213">
        <v>9.5000000000000001E-2</v>
      </c>
      <c r="L22" s="22"/>
      <c r="M22" s="65"/>
    </row>
    <row r="23" spans="2:13" ht="15.75" x14ac:dyDescent="0.3">
      <c r="B23" s="16" t="s">
        <v>121</v>
      </c>
      <c r="C23" s="383" t="s">
        <v>438</v>
      </c>
      <c r="D23" s="384"/>
      <c r="E23" s="384"/>
      <c r="F23" s="385"/>
      <c r="G23" s="17" t="s">
        <v>12</v>
      </c>
      <c r="H23" s="18" t="s">
        <v>726</v>
      </c>
      <c r="I23" s="19">
        <v>500</v>
      </c>
      <c r="J23" s="127"/>
      <c r="K23" s="213">
        <v>9.5000000000000001E-2</v>
      </c>
      <c r="L23" s="22"/>
      <c r="M23" s="65"/>
    </row>
    <row r="24" spans="2:13" ht="15.75" x14ac:dyDescent="0.3">
      <c r="B24" s="16" t="s">
        <v>30</v>
      </c>
      <c r="C24" s="382" t="s">
        <v>439</v>
      </c>
      <c r="D24" s="382"/>
      <c r="E24" s="382"/>
      <c r="F24" s="382"/>
      <c r="G24" s="17" t="s">
        <v>12</v>
      </c>
      <c r="H24" s="18" t="s">
        <v>726</v>
      </c>
      <c r="I24" s="19">
        <v>5000</v>
      </c>
      <c r="J24" s="127"/>
      <c r="K24" s="213">
        <v>9.5000000000000001E-2</v>
      </c>
      <c r="L24" s="22"/>
      <c r="M24" s="65"/>
    </row>
    <row r="25" spans="2:13" ht="15.75" x14ac:dyDescent="0.3">
      <c r="B25" s="16" t="s">
        <v>32</v>
      </c>
      <c r="C25" s="382" t="s">
        <v>442</v>
      </c>
      <c r="D25" s="382"/>
      <c r="E25" s="382"/>
      <c r="F25" s="382"/>
      <c r="G25" s="17" t="s">
        <v>12</v>
      </c>
      <c r="H25" s="18" t="s">
        <v>726</v>
      </c>
      <c r="I25" s="19">
        <v>200</v>
      </c>
      <c r="J25" s="127"/>
      <c r="K25" s="213">
        <v>9.5000000000000001E-2</v>
      </c>
      <c r="L25" s="22"/>
      <c r="M25" s="65"/>
    </row>
    <row r="26" spans="2:13" ht="15.75" x14ac:dyDescent="0.3">
      <c r="B26" s="16" t="s">
        <v>169</v>
      </c>
      <c r="C26" s="382" t="s">
        <v>443</v>
      </c>
      <c r="D26" s="382"/>
      <c r="E26" s="382"/>
      <c r="F26" s="382"/>
      <c r="G26" s="17" t="s">
        <v>12</v>
      </c>
      <c r="H26" s="18" t="s">
        <v>726</v>
      </c>
      <c r="I26" s="19">
        <v>400</v>
      </c>
      <c r="J26" s="127"/>
      <c r="K26" s="213">
        <v>9.5000000000000001E-2</v>
      </c>
      <c r="L26" s="22"/>
      <c r="M26" s="65"/>
    </row>
    <row r="27" spans="2:13" ht="15.75" x14ac:dyDescent="0.3">
      <c r="B27" s="16">
        <v>16</v>
      </c>
      <c r="C27" s="382" t="s">
        <v>444</v>
      </c>
      <c r="D27" s="382"/>
      <c r="E27" s="382"/>
      <c r="F27" s="382"/>
      <c r="G27" s="17" t="s">
        <v>12</v>
      </c>
      <c r="H27" s="18" t="s">
        <v>726</v>
      </c>
      <c r="I27" s="19">
        <v>800</v>
      </c>
      <c r="J27" s="127"/>
      <c r="K27" s="213">
        <v>9.5000000000000001E-2</v>
      </c>
      <c r="L27" s="22"/>
      <c r="M27" s="65"/>
    </row>
    <row r="28" spans="2:13" ht="15.75" x14ac:dyDescent="0.3">
      <c r="B28" s="16" t="s">
        <v>729</v>
      </c>
      <c r="C28" s="382" t="s">
        <v>446</v>
      </c>
      <c r="D28" s="382"/>
      <c r="E28" s="382"/>
      <c r="F28" s="382"/>
      <c r="G28" s="17" t="s">
        <v>12</v>
      </c>
      <c r="H28" s="18" t="s">
        <v>726</v>
      </c>
      <c r="I28" s="19">
        <v>500</v>
      </c>
      <c r="J28" s="127"/>
      <c r="K28" s="213">
        <v>9.5000000000000001E-2</v>
      </c>
      <c r="L28" s="22"/>
      <c r="M28" s="65"/>
    </row>
    <row r="29" spans="2:13" ht="15.75" x14ac:dyDescent="0.3">
      <c r="B29" s="16" t="s">
        <v>730</v>
      </c>
      <c r="C29" s="382" t="s">
        <v>450</v>
      </c>
      <c r="D29" s="382"/>
      <c r="E29" s="382"/>
      <c r="F29" s="382"/>
      <c r="G29" s="17" t="s">
        <v>12</v>
      </c>
      <c r="H29" s="18" t="s">
        <v>726</v>
      </c>
      <c r="I29" s="19">
        <v>600</v>
      </c>
      <c r="J29" s="127"/>
      <c r="K29" s="213">
        <v>9.5000000000000001E-2</v>
      </c>
      <c r="L29" s="22"/>
      <c r="M29" s="65"/>
    </row>
    <row r="30" spans="2:13" ht="15.75" x14ac:dyDescent="0.3">
      <c r="B30" s="216"/>
      <c r="C30" s="114" t="s">
        <v>731</v>
      </c>
      <c r="D30" s="114"/>
      <c r="E30" s="114"/>
      <c r="F30" s="114"/>
      <c r="G30" s="216"/>
      <c r="H30" s="216"/>
      <c r="I30" s="216"/>
      <c r="J30" s="216"/>
      <c r="K30" s="216"/>
      <c r="L30" s="216"/>
      <c r="M30" s="217">
        <f>SUM(M12:M29)</f>
        <v>0</v>
      </c>
    </row>
    <row r="31" spans="2:13" ht="15.75" x14ac:dyDescent="0.3">
      <c r="B31" s="2"/>
      <c r="C31" s="218"/>
      <c r="D31" s="218"/>
      <c r="E31" s="218"/>
      <c r="F31" s="218"/>
      <c r="G31" s="2"/>
      <c r="H31" s="2"/>
      <c r="I31" s="2"/>
      <c r="J31" s="2"/>
      <c r="K31" s="2"/>
      <c r="L31" s="2"/>
      <c r="M31" s="2"/>
    </row>
    <row r="32" spans="2:13" ht="15.75" x14ac:dyDescent="0.3">
      <c r="B32" s="4"/>
      <c r="C32" s="218"/>
      <c r="D32" s="218"/>
      <c r="E32" s="218"/>
      <c r="F32" s="218"/>
      <c r="G32" s="4"/>
      <c r="H32" s="4"/>
      <c r="I32" s="4"/>
      <c r="J32" s="8"/>
      <c r="K32" s="7"/>
      <c r="L32" s="7"/>
      <c r="M32" s="2"/>
    </row>
    <row r="33" spans="2:13" ht="15.75" x14ac:dyDescent="0.3">
      <c r="B33" s="218" t="s">
        <v>14</v>
      </c>
      <c r="C33" s="218"/>
      <c r="D33" s="218"/>
      <c r="E33" s="218"/>
      <c r="F33" s="218"/>
      <c r="G33" s="218"/>
      <c r="H33" s="218"/>
      <c r="I33" s="8"/>
      <c r="J33" s="7"/>
      <c r="K33" s="7"/>
      <c r="L33" s="7"/>
      <c r="M33" s="4"/>
    </row>
    <row r="34" spans="2:13" ht="15.75" x14ac:dyDescent="0.3">
      <c r="B34" s="218" t="s">
        <v>15</v>
      </c>
      <c r="C34" s="4"/>
      <c r="D34" s="4"/>
      <c r="E34" s="4"/>
      <c r="F34" s="4"/>
      <c r="G34" s="218"/>
      <c r="H34" s="218"/>
      <c r="I34" s="7"/>
      <c r="J34" s="7"/>
      <c r="K34" s="7"/>
      <c r="L34" s="7"/>
      <c r="M34" s="4"/>
    </row>
    <row r="35" spans="2:13" ht="16.5" thickBot="1" x14ac:dyDescent="0.35">
      <c r="B35" s="218" t="s">
        <v>462</v>
      </c>
      <c r="C35" s="4"/>
      <c r="D35" s="4"/>
      <c r="E35" s="4"/>
      <c r="F35" s="4"/>
      <c r="G35" s="218"/>
      <c r="H35" s="218"/>
      <c r="I35" s="7"/>
      <c r="J35" s="7"/>
      <c r="K35" s="7"/>
      <c r="L35" s="7"/>
      <c r="M35" s="4"/>
    </row>
    <row r="36" spans="2:13" ht="15.75" x14ac:dyDescent="0.3">
      <c r="B36" s="332" t="s">
        <v>290</v>
      </c>
      <c r="C36" s="333"/>
      <c r="D36" s="333"/>
      <c r="E36" s="333"/>
      <c r="F36" s="334"/>
      <c r="G36" s="334"/>
      <c r="H36" s="335"/>
      <c r="I36" s="335"/>
      <c r="J36" s="335"/>
      <c r="K36" s="335"/>
      <c r="L36" s="336"/>
      <c r="M36" s="2"/>
    </row>
    <row r="37" spans="2:13" ht="15.75" x14ac:dyDescent="0.3">
      <c r="B37" s="337" t="s">
        <v>463</v>
      </c>
      <c r="C37" s="338"/>
      <c r="D37" s="338"/>
      <c r="E37" s="338"/>
      <c r="F37" s="8"/>
      <c r="G37" s="20"/>
      <c r="H37" s="7"/>
      <c r="I37" s="7"/>
      <c r="J37" s="7"/>
      <c r="K37" s="7"/>
      <c r="L37" s="339"/>
      <c r="M37" s="2"/>
    </row>
    <row r="38" spans="2:13" ht="15.75" x14ac:dyDescent="0.3">
      <c r="B38" s="337" t="s">
        <v>464</v>
      </c>
      <c r="C38" s="340"/>
      <c r="D38" s="340"/>
      <c r="E38" s="340"/>
      <c r="F38" s="341"/>
      <c r="G38" s="342"/>
      <c r="H38" s="342"/>
      <c r="I38" s="342"/>
      <c r="J38" s="342"/>
      <c r="K38" s="342"/>
      <c r="L38" s="343"/>
      <c r="M38" s="2"/>
    </row>
    <row r="39" spans="2:13" ht="15.75" x14ac:dyDescent="0.3">
      <c r="B39" s="337" t="s">
        <v>465</v>
      </c>
      <c r="C39" s="340"/>
      <c r="D39" s="340"/>
      <c r="E39" s="340"/>
      <c r="F39" s="344"/>
      <c r="G39" s="345"/>
      <c r="H39" s="345"/>
      <c r="I39" s="345"/>
      <c r="J39" s="345"/>
      <c r="K39" s="345"/>
      <c r="L39" s="346"/>
      <c r="M39" s="2"/>
    </row>
    <row r="40" spans="2:13" ht="15.75" x14ac:dyDescent="0.3">
      <c r="B40" s="337" t="s">
        <v>466</v>
      </c>
      <c r="C40" s="340"/>
      <c r="D40" s="340"/>
      <c r="E40" s="340"/>
      <c r="F40" s="344"/>
      <c r="G40" s="345"/>
      <c r="H40" s="345"/>
      <c r="I40" s="345"/>
      <c r="J40" s="345"/>
      <c r="K40" s="345"/>
      <c r="L40" s="347"/>
      <c r="M40" s="2"/>
    </row>
    <row r="41" spans="2:13" ht="15.75" x14ac:dyDescent="0.3">
      <c r="B41" s="337" t="s">
        <v>467</v>
      </c>
      <c r="C41" s="340"/>
      <c r="D41" s="340"/>
      <c r="E41" s="340"/>
      <c r="F41" s="344"/>
      <c r="G41" s="345"/>
      <c r="H41" s="345"/>
      <c r="I41" s="345"/>
      <c r="J41" s="345"/>
      <c r="K41" s="345"/>
      <c r="L41" s="347"/>
      <c r="M41" s="2"/>
    </row>
    <row r="42" spans="2:13" ht="15.75" x14ac:dyDescent="0.3">
      <c r="B42" s="337" t="s">
        <v>468</v>
      </c>
      <c r="C42" s="340"/>
      <c r="D42" s="340"/>
      <c r="E42" s="340"/>
      <c r="F42" s="344"/>
      <c r="G42" s="345"/>
      <c r="H42" s="345"/>
      <c r="I42" s="345"/>
      <c r="J42" s="345"/>
      <c r="K42" s="345"/>
      <c r="L42" s="348"/>
      <c r="M42" s="2"/>
    </row>
    <row r="43" spans="2:13" ht="16.5" thickBot="1" x14ac:dyDescent="0.35">
      <c r="B43" s="349" t="s">
        <v>732</v>
      </c>
      <c r="C43" s="350"/>
      <c r="D43" s="350"/>
      <c r="E43" s="350"/>
      <c r="F43" s="351"/>
      <c r="G43" s="352"/>
      <c r="H43" s="352"/>
      <c r="I43" s="352"/>
      <c r="J43" s="353"/>
      <c r="K43" s="353"/>
      <c r="L43" s="354"/>
      <c r="M43" s="2"/>
    </row>
    <row r="44" spans="2:13" ht="15.75" x14ac:dyDescent="0.3">
      <c r="B44" s="6"/>
      <c r="C44" s="6"/>
      <c r="D44" s="6"/>
      <c r="E44" s="6"/>
      <c r="F44" s="20"/>
      <c r="G44" s="3"/>
      <c r="H44" s="3"/>
      <c r="I44" s="3"/>
      <c r="J44" s="3"/>
      <c r="K44" s="3"/>
      <c r="L44" s="6"/>
      <c r="M44" s="2"/>
    </row>
    <row r="45" spans="2:13" ht="15.75" x14ac:dyDescent="0.3">
      <c r="B45" s="8"/>
      <c r="C45" s="2"/>
      <c r="D45" s="6"/>
      <c r="E45" s="6"/>
      <c r="F45" s="6"/>
      <c r="G45" s="20"/>
      <c r="H45" s="3"/>
      <c r="I45" s="3"/>
      <c r="J45" s="3"/>
      <c r="K45" s="3"/>
      <c r="L45" s="3"/>
      <c r="M45" s="2"/>
    </row>
    <row r="46" spans="2:13" ht="15.75" x14ac:dyDescent="0.3">
      <c r="B46" s="8"/>
      <c r="C46" s="2"/>
      <c r="D46" s="2"/>
      <c r="E46" s="2"/>
      <c r="F46" s="2"/>
      <c r="G46" s="40"/>
      <c r="H46" s="3"/>
      <c r="I46" s="3"/>
      <c r="J46" s="3"/>
      <c r="K46" s="3"/>
      <c r="L46" s="3"/>
      <c r="M46" s="2"/>
    </row>
    <row r="47" spans="2:13" ht="15.75" x14ac:dyDescent="0.3">
      <c r="B47" s="4"/>
      <c r="C47" s="2"/>
      <c r="D47" s="2"/>
      <c r="E47" s="2"/>
      <c r="F47" s="2"/>
      <c r="G47" s="40"/>
      <c r="H47" s="3"/>
      <c r="I47" s="3"/>
      <c r="J47" s="3"/>
      <c r="K47" s="3"/>
      <c r="L47" s="3"/>
      <c r="M47" s="6"/>
    </row>
    <row r="48" spans="2:13" ht="15.75" x14ac:dyDescent="0.3">
      <c r="B48" s="4"/>
      <c r="C48" s="2"/>
      <c r="D48" s="2"/>
      <c r="E48" s="2"/>
      <c r="F48" s="2"/>
      <c r="G48" s="40"/>
      <c r="H48" s="3"/>
      <c r="I48" s="3"/>
      <c r="J48" s="3"/>
      <c r="K48" s="3"/>
      <c r="L48" s="3"/>
      <c r="M48" s="6"/>
    </row>
    <row r="49" spans="2:13" ht="15.75" x14ac:dyDescent="0.3">
      <c r="B49" s="2"/>
      <c r="C49" s="2"/>
      <c r="D49" s="2"/>
      <c r="E49" s="2"/>
      <c r="F49" s="2"/>
      <c r="G49" s="40"/>
      <c r="H49" s="3"/>
      <c r="I49" s="3"/>
      <c r="J49" s="3"/>
      <c r="K49" s="3"/>
      <c r="L49" s="3"/>
      <c r="M49" s="6"/>
    </row>
    <row r="50" spans="2:13" ht="15.75" x14ac:dyDescent="0.3">
      <c r="B50" s="2"/>
      <c r="C50" s="2" t="s">
        <v>733</v>
      </c>
      <c r="D50" s="2"/>
      <c r="E50" s="2"/>
      <c r="F50" s="2"/>
      <c r="G50" s="40"/>
      <c r="H50" s="3"/>
      <c r="I50" s="3"/>
      <c r="J50" s="3"/>
      <c r="K50" s="3"/>
      <c r="L50" s="3"/>
      <c r="M50" s="2"/>
    </row>
  </sheetData>
  <mergeCells count="19">
    <mergeCell ref="C29:F29"/>
    <mergeCell ref="C23:F23"/>
    <mergeCell ref="C24:F24"/>
    <mergeCell ref="C25:F25"/>
    <mergeCell ref="C26:F26"/>
    <mergeCell ref="C27:F27"/>
    <mergeCell ref="C28:F28"/>
    <mergeCell ref="C22:F22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3"/>
  <sheetViews>
    <sheetView workbookViewId="0">
      <selection activeCell="G5" sqref="G5"/>
    </sheetView>
  </sheetViews>
  <sheetFormatPr defaultRowHeight="15" x14ac:dyDescent="0.25"/>
  <cols>
    <col min="8" max="8" width="20" customWidth="1"/>
  </cols>
  <sheetData>
    <row r="2" spans="2:13" ht="15.75" x14ac:dyDescent="0.3">
      <c r="B2" s="1" t="s">
        <v>0</v>
      </c>
      <c r="C2" s="2"/>
      <c r="D2" s="2"/>
      <c r="E2" s="2"/>
      <c r="F2" s="2"/>
      <c r="G2" s="2"/>
      <c r="H2" s="3"/>
      <c r="I2" s="3"/>
      <c r="J2" s="3"/>
      <c r="K2" s="3"/>
      <c r="L2" s="3"/>
      <c r="M2" s="3"/>
    </row>
    <row r="3" spans="2:13" ht="15.75" x14ac:dyDescent="0.3">
      <c r="B3" s="4" t="s">
        <v>1</v>
      </c>
      <c r="C3" s="2"/>
      <c r="D3" s="2"/>
      <c r="E3" s="2"/>
      <c r="F3" s="2"/>
      <c r="G3" s="2"/>
      <c r="H3" s="3"/>
      <c r="I3" s="3"/>
      <c r="J3" s="3"/>
      <c r="K3" s="3"/>
      <c r="L3" s="3"/>
      <c r="M3" s="3"/>
    </row>
    <row r="4" spans="2:13" ht="15.75" x14ac:dyDescent="0.3">
      <c r="B4" s="4"/>
      <c r="C4" s="2"/>
      <c r="D4" s="2"/>
      <c r="E4" s="2"/>
      <c r="F4" s="2"/>
      <c r="G4" s="40"/>
      <c r="H4" s="3"/>
      <c r="I4" s="3"/>
      <c r="J4" s="3"/>
      <c r="K4" s="3"/>
      <c r="L4" s="3"/>
      <c r="M4" s="3"/>
    </row>
    <row r="5" spans="2:13" ht="15.75" x14ac:dyDescent="0.3">
      <c r="B5" s="5"/>
      <c r="C5" s="6"/>
      <c r="D5" s="6"/>
      <c r="E5" s="6"/>
      <c r="F5" s="6"/>
      <c r="G5" s="20"/>
      <c r="H5" s="7"/>
      <c r="I5" s="7"/>
      <c r="J5" s="7"/>
      <c r="K5" s="7"/>
      <c r="L5" s="7"/>
      <c r="M5" s="7"/>
    </row>
    <row r="6" spans="2:13" ht="15.75" x14ac:dyDescent="0.3">
      <c r="B6" s="8"/>
      <c r="C6" s="6"/>
      <c r="D6" s="6"/>
      <c r="E6" s="6"/>
      <c r="F6" s="6"/>
      <c r="G6" s="20"/>
      <c r="H6" s="7"/>
      <c r="I6" s="7"/>
      <c r="J6" s="7"/>
      <c r="K6" s="7"/>
      <c r="L6" s="7"/>
      <c r="M6" s="7"/>
    </row>
    <row r="7" spans="2:13" ht="15.75" x14ac:dyDescent="0.3">
      <c r="B7" s="8"/>
      <c r="C7" s="6"/>
      <c r="D7" s="6"/>
      <c r="E7" s="6"/>
      <c r="F7" s="6"/>
      <c r="G7" s="20"/>
      <c r="H7" s="7"/>
      <c r="I7" s="7"/>
      <c r="J7" s="7"/>
      <c r="K7" s="7"/>
      <c r="L7" s="7"/>
      <c r="M7" s="7"/>
    </row>
    <row r="8" spans="2:13" ht="15.75" x14ac:dyDescent="0.3">
      <c r="B8" s="9"/>
      <c r="C8" s="9"/>
      <c r="D8" s="9"/>
      <c r="E8" s="9"/>
      <c r="F8" s="9"/>
      <c r="G8" s="40"/>
      <c r="H8" s="10" t="s">
        <v>399</v>
      </c>
      <c r="I8" s="10"/>
      <c r="J8" s="10"/>
      <c r="K8" s="11"/>
      <c r="L8" s="11"/>
      <c r="M8" s="11"/>
    </row>
    <row r="9" spans="2:13" ht="15.75" x14ac:dyDescent="0.3">
      <c r="B9" s="9"/>
      <c r="C9" s="9"/>
      <c r="D9" s="9"/>
      <c r="E9" s="9"/>
      <c r="F9" s="9"/>
      <c r="G9" s="40"/>
      <c r="H9" s="10" t="s">
        <v>734</v>
      </c>
      <c r="I9" s="10"/>
      <c r="J9" s="10"/>
      <c r="K9" s="11"/>
      <c r="L9" s="11"/>
      <c r="M9" s="11"/>
    </row>
    <row r="10" spans="2:13" ht="15.75" x14ac:dyDescent="0.3">
      <c r="B10" s="4"/>
      <c r="C10" s="2"/>
      <c r="D10" s="2"/>
      <c r="E10" s="2"/>
      <c r="F10" s="2"/>
      <c r="G10" s="40"/>
      <c r="H10" s="3"/>
      <c r="I10" s="3"/>
      <c r="J10" s="3"/>
      <c r="K10" s="3"/>
      <c r="L10" s="3"/>
      <c r="M10" s="3"/>
    </row>
    <row r="11" spans="2:13" ht="15.75" x14ac:dyDescent="0.3">
      <c r="B11" s="12" t="s">
        <v>3</v>
      </c>
      <c r="C11" s="356" t="s">
        <v>4</v>
      </c>
      <c r="D11" s="357"/>
      <c r="E11" s="357"/>
      <c r="F11" s="358"/>
      <c r="G11" s="13" t="s">
        <v>5</v>
      </c>
      <c r="H11" s="14" t="s">
        <v>6</v>
      </c>
      <c r="I11" s="15" t="s">
        <v>7</v>
      </c>
      <c r="J11" s="15" t="s">
        <v>8</v>
      </c>
      <c r="K11" s="15" t="s">
        <v>9</v>
      </c>
      <c r="L11" s="15" t="s">
        <v>10</v>
      </c>
      <c r="M11" s="15" t="s">
        <v>11</v>
      </c>
    </row>
    <row r="12" spans="2:13" s="2" customFormat="1" ht="15.95" customHeight="1" x14ac:dyDescent="0.3">
      <c r="B12" s="16" t="s">
        <v>401</v>
      </c>
      <c r="C12" s="382" t="s">
        <v>642</v>
      </c>
      <c r="D12" s="382"/>
      <c r="E12" s="382"/>
      <c r="F12" s="382"/>
      <c r="G12" s="17" t="s">
        <v>12</v>
      </c>
      <c r="H12" s="18" t="s">
        <v>726</v>
      </c>
      <c r="I12" s="212">
        <v>100</v>
      </c>
      <c r="J12" s="127"/>
      <c r="K12" s="213">
        <v>9.5000000000000001E-2</v>
      </c>
      <c r="L12" s="22"/>
      <c r="M12" s="65"/>
    </row>
    <row r="13" spans="2:13" s="2" customFormat="1" ht="15.95" customHeight="1" x14ac:dyDescent="0.3">
      <c r="B13" s="16" t="s">
        <v>84</v>
      </c>
      <c r="C13" s="383" t="s">
        <v>643</v>
      </c>
      <c r="D13" s="384"/>
      <c r="E13" s="384"/>
      <c r="F13" s="385"/>
      <c r="G13" s="17" t="s">
        <v>12</v>
      </c>
      <c r="H13" s="18" t="s">
        <v>726</v>
      </c>
      <c r="I13" s="212">
        <v>200</v>
      </c>
      <c r="J13" s="127"/>
      <c r="K13" s="213">
        <v>9.5000000000000001E-2</v>
      </c>
      <c r="L13" s="22"/>
      <c r="M13" s="65"/>
    </row>
    <row r="14" spans="2:13" s="2" customFormat="1" ht="15.95" customHeight="1" x14ac:dyDescent="0.3">
      <c r="B14" s="16" t="s">
        <v>13</v>
      </c>
      <c r="C14" s="383" t="s">
        <v>644</v>
      </c>
      <c r="D14" s="384"/>
      <c r="E14" s="384"/>
      <c r="F14" s="385"/>
      <c r="G14" s="17" t="s">
        <v>12</v>
      </c>
      <c r="H14" s="18" t="s">
        <v>726</v>
      </c>
      <c r="I14" s="212">
        <v>600</v>
      </c>
      <c r="J14" s="127"/>
      <c r="K14" s="213">
        <v>9.5000000000000001E-2</v>
      </c>
      <c r="L14" s="22"/>
      <c r="M14" s="65"/>
    </row>
    <row r="15" spans="2:13" ht="15.75" x14ac:dyDescent="0.3">
      <c r="B15" s="16" t="s">
        <v>401</v>
      </c>
      <c r="C15" s="383" t="s">
        <v>402</v>
      </c>
      <c r="D15" s="384"/>
      <c r="E15" s="384"/>
      <c r="F15" s="385"/>
      <c r="G15" s="17" t="s">
        <v>12</v>
      </c>
      <c r="H15" s="18" t="s">
        <v>726</v>
      </c>
      <c r="I15" s="212">
        <v>500</v>
      </c>
      <c r="J15" s="127"/>
      <c r="K15" s="213">
        <v>9.5000000000000001E-2</v>
      </c>
      <c r="L15" s="22"/>
      <c r="M15" s="65"/>
    </row>
    <row r="16" spans="2:13" ht="15.75" x14ac:dyDescent="0.3">
      <c r="B16" s="16" t="s">
        <v>84</v>
      </c>
      <c r="C16" s="382" t="s">
        <v>403</v>
      </c>
      <c r="D16" s="382"/>
      <c r="E16" s="382"/>
      <c r="F16" s="382"/>
      <c r="G16" s="17" t="s">
        <v>12</v>
      </c>
      <c r="H16" s="18" t="s">
        <v>726</v>
      </c>
      <c r="I16" s="212">
        <v>100</v>
      </c>
      <c r="J16" s="127"/>
      <c r="K16" s="213">
        <v>9.5000000000000001E-2</v>
      </c>
      <c r="L16" s="22"/>
      <c r="M16" s="65"/>
    </row>
    <row r="17" spans="2:13" ht="15.75" x14ac:dyDescent="0.3">
      <c r="B17" s="16" t="s">
        <v>13</v>
      </c>
      <c r="C17" s="382" t="s">
        <v>404</v>
      </c>
      <c r="D17" s="382"/>
      <c r="E17" s="382"/>
      <c r="F17" s="382"/>
      <c r="G17" s="17" t="s">
        <v>12</v>
      </c>
      <c r="H17" s="18" t="s">
        <v>726</v>
      </c>
      <c r="I17" s="212">
        <v>100</v>
      </c>
      <c r="J17" s="127"/>
      <c r="K17" s="213">
        <v>9.5000000000000001E-2</v>
      </c>
      <c r="L17" s="22"/>
      <c r="M17" s="65"/>
    </row>
    <row r="18" spans="2:13" ht="15.75" x14ac:dyDescent="0.3">
      <c r="B18" s="16" t="s">
        <v>54</v>
      </c>
      <c r="C18" s="382" t="s">
        <v>405</v>
      </c>
      <c r="D18" s="382"/>
      <c r="E18" s="382"/>
      <c r="F18" s="382"/>
      <c r="G18" s="17" t="s">
        <v>12</v>
      </c>
      <c r="H18" s="18" t="s">
        <v>726</v>
      </c>
      <c r="I18" s="212">
        <v>600</v>
      </c>
      <c r="J18" s="127"/>
      <c r="K18" s="213">
        <v>9.5000000000000001E-2</v>
      </c>
      <c r="L18" s="22"/>
      <c r="M18" s="65"/>
    </row>
    <row r="19" spans="2:13" ht="15.75" x14ac:dyDescent="0.3">
      <c r="B19" s="16" t="s">
        <v>43</v>
      </c>
      <c r="C19" s="382" t="s">
        <v>407</v>
      </c>
      <c r="D19" s="382"/>
      <c r="E19" s="382"/>
      <c r="F19" s="382"/>
      <c r="G19" s="17" t="s">
        <v>12</v>
      </c>
      <c r="H19" s="18" t="s">
        <v>726</v>
      </c>
      <c r="I19" s="212">
        <v>200</v>
      </c>
      <c r="J19" s="127"/>
      <c r="K19" s="213">
        <v>9.5000000000000001E-2</v>
      </c>
      <c r="L19" s="22"/>
      <c r="M19" s="65"/>
    </row>
    <row r="20" spans="2:13" ht="15.75" x14ac:dyDescent="0.3">
      <c r="B20" s="16" t="s">
        <v>111</v>
      </c>
      <c r="C20" s="382" t="s">
        <v>408</v>
      </c>
      <c r="D20" s="382"/>
      <c r="E20" s="382"/>
      <c r="F20" s="382"/>
      <c r="G20" s="17" t="s">
        <v>12</v>
      </c>
      <c r="H20" s="18" t="s">
        <v>726</v>
      </c>
      <c r="I20" s="212">
        <v>400</v>
      </c>
      <c r="J20" s="127"/>
      <c r="K20" s="213">
        <v>9.5000000000000001E-2</v>
      </c>
      <c r="L20" s="22"/>
      <c r="M20" s="65"/>
    </row>
    <row r="21" spans="2:13" ht="15.75" x14ac:dyDescent="0.3">
      <c r="B21" s="16" t="s">
        <v>93</v>
      </c>
      <c r="C21" s="383" t="s">
        <v>411</v>
      </c>
      <c r="D21" s="384"/>
      <c r="E21" s="384"/>
      <c r="F21" s="385"/>
      <c r="G21" s="17" t="s">
        <v>12</v>
      </c>
      <c r="H21" s="18" t="s">
        <v>726</v>
      </c>
      <c r="I21" s="212">
        <v>200</v>
      </c>
      <c r="J21" s="127"/>
      <c r="K21" s="213">
        <v>9.5000000000000001E-2</v>
      </c>
      <c r="L21" s="22"/>
      <c r="M21" s="65"/>
    </row>
    <row r="22" spans="2:13" ht="15.75" x14ac:dyDescent="0.3">
      <c r="B22" s="16" t="s">
        <v>114</v>
      </c>
      <c r="C22" s="382" t="s">
        <v>416</v>
      </c>
      <c r="D22" s="382"/>
      <c r="E22" s="382"/>
      <c r="F22" s="382"/>
      <c r="G22" s="17" t="s">
        <v>12</v>
      </c>
      <c r="H22" s="18" t="s">
        <v>726</v>
      </c>
      <c r="I22" s="212">
        <v>200</v>
      </c>
      <c r="J22" s="127"/>
      <c r="K22" s="213">
        <v>9.5000000000000001E-2</v>
      </c>
      <c r="L22" s="22"/>
      <c r="M22" s="65"/>
    </row>
    <row r="23" spans="2:13" ht="15.75" x14ac:dyDescent="0.3">
      <c r="B23" s="216"/>
      <c r="C23" s="114" t="s">
        <v>735</v>
      </c>
      <c r="D23" s="114"/>
      <c r="E23" s="114"/>
      <c r="F23" s="114"/>
      <c r="G23" s="216"/>
      <c r="H23" s="216"/>
      <c r="I23" s="216"/>
      <c r="J23" s="216"/>
      <c r="K23" s="216"/>
      <c r="L23" s="216"/>
      <c r="M23" s="217">
        <f>SUM(M15:M22)</f>
        <v>0</v>
      </c>
    </row>
    <row r="24" spans="2:13" ht="15.75" x14ac:dyDescent="0.3">
      <c r="B24" s="2"/>
      <c r="C24" s="218"/>
      <c r="D24" s="218"/>
      <c r="E24" s="218"/>
      <c r="F24" s="218"/>
      <c r="G24" s="2"/>
      <c r="H24" s="2"/>
      <c r="I24" s="2"/>
      <c r="J24" s="2"/>
      <c r="K24" s="2"/>
      <c r="L24" s="2"/>
      <c r="M24" s="2"/>
    </row>
    <row r="25" spans="2:13" ht="15.75" x14ac:dyDescent="0.3">
      <c r="B25" s="4"/>
      <c r="C25" s="218"/>
      <c r="D25" s="218"/>
      <c r="E25" s="218"/>
      <c r="F25" s="218"/>
      <c r="G25" s="4"/>
      <c r="H25" s="4"/>
      <c r="I25" s="4"/>
      <c r="J25" s="8"/>
      <c r="K25" s="7"/>
      <c r="L25" s="7"/>
      <c r="M25" s="2"/>
    </row>
    <row r="26" spans="2:13" ht="15.75" x14ac:dyDescent="0.3">
      <c r="B26" s="218" t="s">
        <v>14</v>
      </c>
      <c r="C26" s="218"/>
      <c r="D26" s="218"/>
      <c r="E26" s="218"/>
      <c r="F26" s="218"/>
      <c r="G26" s="218"/>
      <c r="H26" s="218"/>
      <c r="I26" s="8"/>
      <c r="J26" s="7"/>
      <c r="K26" s="7"/>
      <c r="L26" s="7"/>
      <c r="M26" s="4"/>
    </row>
    <row r="27" spans="2:13" ht="15.75" x14ac:dyDescent="0.3">
      <c r="B27" s="218" t="s">
        <v>15</v>
      </c>
      <c r="C27" s="4"/>
      <c r="D27" s="4"/>
      <c r="E27" s="4"/>
      <c r="F27" s="4"/>
      <c r="G27" s="218"/>
      <c r="H27" s="218"/>
      <c r="I27" s="7"/>
      <c r="J27" s="7"/>
      <c r="K27" s="7"/>
      <c r="L27" s="7"/>
      <c r="M27" s="4"/>
    </row>
    <row r="28" spans="2:13" ht="16.5" thickBot="1" x14ac:dyDescent="0.35">
      <c r="B28" s="218" t="s">
        <v>736</v>
      </c>
      <c r="C28" s="4"/>
      <c r="D28" s="4"/>
      <c r="E28" s="4"/>
      <c r="F28" s="4"/>
      <c r="G28" s="218"/>
      <c r="H28" s="218"/>
      <c r="I28" s="7"/>
      <c r="J28" s="7"/>
      <c r="K28" s="7"/>
      <c r="L28" s="7"/>
      <c r="M28" s="4"/>
    </row>
    <row r="29" spans="2:13" ht="15.75" x14ac:dyDescent="0.3">
      <c r="B29" s="332" t="s">
        <v>290</v>
      </c>
      <c r="C29" s="333"/>
      <c r="D29" s="333"/>
      <c r="E29" s="333"/>
      <c r="F29" s="334"/>
      <c r="G29" s="334"/>
      <c r="H29" s="335"/>
      <c r="I29" s="335"/>
      <c r="J29" s="335"/>
      <c r="K29" s="335"/>
      <c r="L29" s="336"/>
      <c r="M29" s="2"/>
    </row>
    <row r="30" spans="2:13" ht="15.75" x14ac:dyDescent="0.3">
      <c r="B30" s="337" t="s">
        <v>463</v>
      </c>
      <c r="C30" s="338"/>
      <c r="D30" s="338"/>
      <c r="E30" s="338"/>
      <c r="F30" s="8"/>
      <c r="G30" s="20"/>
      <c r="H30" s="7"/>
      <c r="I30" s="7"/>
      <c r="J30" s="7"/>
      <c r="K30" s="7"/>
      <c r="L30" s="339"/>
      <c r="M30" s="2"/>
    </row>
    <row r="31" spans="2:13" ht="15.75" x14ac:dyDescent="0.3">
      <c r="B31" s="337" t="s">
        <v>464</v>
      </c>
      <c r="C31" s="340"/>
      <c r="D31" s="340"/>
      <c r="E31" s="340"/>
      <c r="F31" s="341"/>
      <c r="G31" s="342"/>
      <c r="H31" s="342"/>
      <c r="I31" s="342"/>
      <c r="J31" s="342"/>
      <c r="K31" s="342"/>
      <c r="L31" s="343"/>
      <c r="M31" s="2"/>
    </row>
    <row r="32" spans="2:13" ht="15.75" x14ac:dyDescent="0.3">
      <c r="B32" s="337" t="s">
        <v>465</v>
      </c>
      <c r="C32" s="340"/>
      <c r="D32" s="340"/>
      <c r="E32" s="340"/>
      <c r="F32" s="344"/>
      <c r="G32" s="345"/>
      <c r="H32" s="345"/>
      <c r="I32" s="345"/>
      <c r="J32" s="345"/>
      <c r="K32" s="345"/>
      <c r="L32" s="346"/>
      <c r="M32" s="2"/>
    </row>
    <row r="33" spans="2:13" ht="15.75" x14ac:dyDescent="0.3">
      <c r="B33" s="337" t="s">
        <v>466</v>
      </c>
      <c r="C33" s="340"/>
      <c r="D33" s="340"/>
      <c r="E33" s="340"/>
      <c r="F33" s="344"/>
      <c r="G33" s="345"/>
      <c r="H33" s="345"/>
      <c r="I33" s="345"/>
      <c r="J33" s="345"/>
      <c r="K33" s="345"/>
      <c r="L33" s="347"/>
      <c r="M33" s="2"/>
    </row>
    <row r="34" spans="2:13" ht="15.75" x14ac:dyDescent="0.3">
      <c r="B34" s="337" t="s">
        <v>467</v>
      </c>
      <c r="C34" s="340"/>
      <c r="D34" s="340"/>
      <c r="E34" s="340"/>
      <c r="F34" s="344"/>
      <c r="G34" s="345"/>
      <c r="H34" s="345"/>
      <c r="I34" s="345"/>
      <c r="J34" s="345"/>
      <c r="K34" s="345"/>
      <c r="L34" s="347"/>
      <c r="M34" s="2"/>
    </row>
    <row r="35" spans="2:13" ht="15.75" x14ac:dyDescent="0.3">
      <c r="B35" s="337" t="s">
        <v>468</v>
      </c>
      <c r="C35" s="340"/>
      <c r="D35" s="340"/>
      <c r="E35" s="340"/>
      <c r="F35" s="344"/>
      <c r="G35" s="345"/>
      <c r="H35" s="345"/>
      <c r="I35" s="345"/>
      <c r="J35" s="345"/>
      <c r="K35" s="345"/>
      <c r="L35" s="348"/>
      <c r="M35" s="2"/>
    </row>
    <row r="36" spans="2:13" ht="16.5" thickBot="1" x14ac:dyDescent="0.35">
      <c r="B36" s="349" t="s">
        <v>732</v>
      </c>
      <c r="C36" s="350"/>
      <c r="D36" s="350"/>
      <c r="E36" s="350"/>
      <c r="F36" s="351"/>
      <c r="G36" s="352"/>
      <c r="H36" s="352"/>
      <c r="I36" s="352"/>
      <c r="J36" s="353"/>
      <c r="K36" s="353"/>
      <c r="L36" s="354"/>
      <c r="M36" s="2"/>
    </row>
    <row r="37" spans="2:13" ht="15.75" x14ac:dyDescent="0.3">
      <c r="B37" s="6"/>
      <c r="C37" s="6"/>
      <c r="D37" s="6"/>
      <c r="E37" s="6"/>
      <c r="F37" s="20"/>
      <c r="G37" s="3"/>
      <c r="H37" s="3"/>
      <c r="I37" s="3"/>
      <c r="J37" s="3"/>
      <c r="K37" s="3"/>
      <c r="L37" s="6"/>
      <c r="M37" s="2"/>
    </row>
    <row r="38" spans="2:13" ht="15.75" x14ac:dyDescent="0.3">
      <c r="B38" s="8"/>
      <c r="C38" s="2"/>
      <c r="D38" s="6"/>
      <c r="E38" s="6"/>
      <c r="F38" s="6"/>
      <c r="G38" s="20"/>
      <c r="H38" s="3"/>
      <c r="I38" s="3"/>
      <c r="J38" s="3"/>
      <c r="K38" s="3"/>
      <c r="L38" s="3"/>
      <c r="M38" s="2"/>
    </row>
    <row r="39" spans="2:13" ht="15.75" x14ac:dyDescent="0.3">
      <c r="B39" s="8"/>
      <c r="C39" s="2"/>
      <c r="D39" s="2"/>
      <c r="E39" s="2"/>
      <c r="F39" s="2"/>
      <c r="G39" s="40"/>
      <c r="H39" s="3"/>
      <c r="I39" s="3"/>
      <c r="J39" s="3"/>
      <c r="K39" s="3"/>
      <c r="L39" s="3"/>
      <c r="M39" s="2"/>
    </row>
    <row r="40" spans="2:13" ht="15.75" x14ac:dyDescent="0.3">
      <c r="B40" s="4"/>
      <c r="C40" s="2"/>
      <c r="D40" s="2"/>
      <c r="E40" s="2"/>
      <c r="F40" s="2"/>
      <c r="G40" s="40"/>
      <c r="H40" s="3"/>
      <c r="I40" s="3"/>
      <c r="J40" s="3"/>
      <c r="K40" s="3"/>
      <c r="L40" s="3"/>
      <c r="M40" s="6"/>
    </row>
    <row r="41" spans="2:13" ht="15.75" x14ac:dyDescent="0.3">
      <c r="B41" s="4"/>
      <c r="C41" s="2"/>
      <c r="D41" s="2"/>
      <c r="E41" s="2"/>
      <c r="F41" s="2"/>
      <c r="G41" s="40"/>
      <c r="H41" s="3"/>
      <c r="I41" s="3"/>
      <c r="J41" s="3"/>
      <c r="K41" s="3"/>
      <c r="L41" s="3"/>
      <c r="M41" s="6"/>
    </row>
    <row r="42" spans="2:13" ht="15.75" x14ac:dyDescent="0.3">
      <c r="B42" s="2"/>
      <c r="C42" s="2"/>
      <c r="D42" s="2"/>
      <c r="E42" s="2"/>
      <c r="F42" s="2"/>
      <c r="G42" s="40"/>
      <c r="H42" s="3"/>
      <c r="I42" s="3"/>
      <c r="J42" s="3"/>
      <c r="K42" s="3"/>
      <c r="L42" s="3"/>
      <c r="M42" s="6"/>
    </row>
    <row r="43" spans="2:13" ht="15.75" x14ac:dyDescent="0.3">
      <c r="B43" s="2"/>
      <c r="C43" s="2" t="s">
        <v>733</v>
      </c>
      <c r="D43" s="2"/>
      <c r="E43" s="2"/>
      <c r="F43" s="2"/>
      <c r="G43" s="40"/>
      <c r="H43" s="3"/>
      <c r="I43" s="3"/>
      <c r="J43" s="3"/>
      <c r="K43" s="3"/>
      <c r="L43" s="3"/>
      <c r="M43" s="2"/>
    </row>
  </sheetData>
  <mergeCells count="12">
    <mergeCell ref="C22:F22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11</vt:i4>
      </vt:variant>
    </vt:vector>
  </HeadingPairs>
  <TitlesOfParts>
    <vt:vector size="32" baseType="lpstr">
      <vt:lpstr>GOVEJE IN TELEČJE MESO</vt:lpstr>
      <vt:lpstr>BIO JUNETINA IN TELETINA</vt:lpstr>
      <vt:lpstr>PERUTNINSKO MESO IN IZDELKI</vt:lpstr>
      <vt:lpstr>SVINJSKO MESO</vt:lpstr>
      <vt:lpstr>MESNI IZDELKI</vt:lpstr>
      <vt:lpstr>ZAMRZNJENE RIBE</vt:lpstr>
      <vt:lpstr>MLEKO IN MLEČNI IZDELKI</vt:lpstr>
      <vt:lpstr>Bio mleko in mlečni izdelki</vt:lpstr>
      <vt:lpstr>KRUH IN PEKOVSKO PECIVO</vt:lpstr>
      <vt:lpstr>BIO KRUH IN PEKOVSKO PECIVO</vt:lpstr>
      <vt:lpstr>SLADKO IN SLANO PECIVO</vt:lpstr>
      <vt:lpstr>ŽITA IN MLEVSKI IZDELKI</vt:lpstr>
      <vt:lpstr>ZAMRZNJENI IZDELKI IZ TESTA</vt:lpstr>
      <vt:lpstr>SVEŽE SADJE IN ZEL.</vt:lpstr>
      <vt:lpstr>ZAMRZNJENO SADJE IN ZEL.</vt:lpstr>
      <vt:lpstr>SADNI SOKOVI IN SIRUPI</vt:lpstr>
      <vt:lpstr>SPLOŠNO PREHRAMBENO BLAGO</vt:lpstr>
      <vt:lpstr>DIETNA ŽIVILA</vt:lpstr>
      <vt:lpstr>Bio sadje in zelenjava</vt:lpstr>
      <vt:lpstr>Integrirana zelenjava</vt:lpstr>
      <vt:lpstr>Sveže sadje izbrana kakovosr</vt:lpstr>
      <vt:lpstr>'BIO KRUH IN PEKOVSKO PECIVO'!Tiskanje_naslovov</vt:lpstr>
      <vt:lpstr>'GOVEJE IN TELEČJE MESO'!Tiskanje_naslovov</vt:lpstr>
      <vt:lpstr>'KRUH IN PEKOVSKO PECIVO'!Tiskanje_naslovov</vt:lpstr>
      <vt:lpstr>'MLEKO IN MLEČNI IZDELKI'!Tiskanje_naslovov</vt:lpstr>
      <vt:lpstr>'PERUTNINSKO MESO IN IZDELKI'!Tiskanje_naslovov</vt:lpstr>
      <vt:lpstr>'SLADKO IN SLANO PECIVO'!Tiskanje_naslovov</vt:lpstr>
      <vt:lpstr>'SPLOŠNO PREHRAMBENO BLAGO'!Tiskanje_naslovov</vt:lpstr>
      <vt:lpstr>'SVEŽE SADJE IN ZEL.'!Tiskanje_naslovov</vt:lpstr>
      <vt:lpstr>'ZAMRZNJENI IZDELKI IZ TESTA'!Tiskanje_naslovov</vt:lpstr>
      <vt:lpstr>'ZAMRZNJENO SADJE IN ZEL.'!Tiskanje_naslovov</vt:lpstr>
      <vt:lpstr>'ŽITA IN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</dc:creator>
  <cp:lastModifiedBy>Suzana Horvatiček</cp:lastModifiedBy>
  <cp:lastPrinted>2020-11-25T12:29:37Z</cp:lastPrinted>
  <dcterms:created xsi:type="dcterms:W3CDTF">2019-09-22T17:53:27Z</dcterms:created>
  <dcterms:modified xsi:type="dcterms:W3CDTF">2023-11-06T12:33:36Z</dcterms:modified>
</cp:coreProperties>
</file>